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aniela.popescu\Desktop\cd\fisiere xls\"/>
    </mc:Choice>
  </mc:AlternateContent>
  <bookViews>
    <workbookView xWindow="-15" yWindow="5490" windowWidth="19320" windowHeight="5550"/>
  </bookViews>
  <sheets>
    <sheet name="11.01- SEC 2010" sheetId="1" r:id="rId1"/>
  </sheets>
  <externalReferences>
    <externalReference r:id="rId2"/>
  </externalReferences>
  <calcPr calcId="162913"/>
</workbook>
</file>

<file path=xl/calcChain.xml><?xml version="1.0" encoding="utf-8"?>
<calcChain xmlns="http://schemas.openxmlformats.org/spreadsheetml/2006/main">
  <c r="C103" i="1" l="1"/>
  <c r="D103" i="1"/>
  <c r="E103" i="1"/>
  <c r="F103" i="1"/>
  <c r="C104" i="1"/>
  <c r="D104" i="1"/>
  <c r="E104" i="1"/>
  <c r="F104" i="1"/>
  <c r="C105" i="1"/>
  <c r="D105" i="1"/>
  <c r="E105" i="1"/>
  <c r="F105" i="1"/>
  <c r="C106" i="1"/>
  <c r="D106" i="1"/>
  <c r="E106" i="1"/>
  <c r="F106" i="1"/>
  <c r="C107" i="1"/>
  <c r="D107" i="1"/>
  <c r="E107" i="1"/>
  <c r="F107" i="1"/>
  <c r="C108" i="1"/>
  <c r="D108" i="1"/>
  <c r="E108" i="1"/>
  <c r="F108" i="1"/>
  <c r="D102" i="1"/>
  <c r="E102" i="1"/>
  <c r="F102" i="1"/>
  <c r="C102" i="1"/>
  <c r="C99" i="1"/>
  <c r="D99" i="1"/>
  <c r="E99" i="1"/>
  <c r="F99" i="1"/>
  <c r="D98" i="1"/>
  <c r="E98" i="1"/>
  <c r="F98" i="1"/>
  <c r="C98" i="1"/>
  <c r="C82" i="1"/>
  <c r="D82" i="1"/>
  <c r="E82" i="1"/>
  <c r="F82" i="1"/>
  <c r="C83" i="1"/>
  <c r="D83" i="1"/>
  <c r="E83" i="1"/>
  <c r="F83" i="1"/>
  <c r="D81" i="1"/>
  <c r="E81" i="1"/>
  <c r="F81" i="1"/>
  <c r="C81" i="1"/>
  <c r="C77" i="1"/>
  <c r="D77" i="1"/>
  <c r="E77" i="1"/>
  <c r="F77" i="1"/>
  <c r="C78" i="1"/>
  <c r="D78" i="1"/>
  <c r="E78" i="1"/>
  <c r="F78" i="1"/>
  <c r="D76" i="1"/>
  <c r="E76" i="1"/>
  <c r="F76" i="1"/>
  <c r="C76" i="1"/>
  <c r="C72" i="1"/>
  <c r="D72" i="1"/>
  <c r="E72" i="1"/>
  <c r="F72" i="1"/>
  <c r="D71" i="1"/>
  <c r="E71" i="1"/>
  <c r="F71" i="1"/>
  <c r="C71" i="1"/>
  <c r="C64" i="1"/>
  <c r="D64" i="1"/>
  <c r="E64" i="1"/>
  <c r="F64" i="1"/>
  <c r="C65" i="1"/>
  <c r="D65" i="1"/>
  <c r="E65" i="1"/>
  <c r="F65" i="1"/>
  <c r="C66" i="1"/>
  <c r="D66" i="1"/>
  <c r="E66" i="1"/>
  <c r="F66" i="1"/>
  <c r="C67" i="1"/>
  <c r="D67" i="1"/>
  <c r="E67" i="1"/>
  <c r="F67" i="1"/>
  <c r="C68" i="1"/>
  <c r="D68" i="1"/>
  <c r="E68" i="1"/>
  <c r="F68" i="1"/>
  <c r="C56" i="1"/>
  <c r="D56" i="1"/>
  <c r="E56" i="1"/>
  <c r="F56" i="1"/>
  <c r="C57" i="1"/>
  <c r="D57" i="1"/>
  <c r="E57" i="1"/>
  <c r="F57" i="1"/>
  <c r="C58" i="1"/>
  <c r="D58" i="1"/>
  <c r="E58" i="1"/>
  <c r="F58" i="1"/>
  <c r="C59" i="1"/>
  <c r="D59" i="1"/>
  <c r="E59" i="1"/>
  <c r="F59" i="1"/>
  <c r="C60" i="1"/>
  <c r="D60" i="1"/>
  <c r="E60" i="1"/>
  <c r="F60" i="1"/>
  <c r="C61" i="1"/>
  <c r="D61" i="1"/>
  <c r="E61" i="1"/>
  <c r="F61" i="1"/>
  <c r="C62" i="1"/>
  <c r="D62" i="1"/>
  <c r="E62" i="1"/>
  <c r="F62" i="1"/>
  <c r="C63" i="1"/>
  <c r="D63" i="1"/>
  <c r="E63" i="1"/>
  <c r="F63" i="1"/>
  <c r="D55" i="1"/>
  <c r="E55" i="1"/>
  <c r="F55" i="1"/>
  <c r="C55" i="1"/>
  <c r="C42" i="1"/>
  <c r="D42" i="1"/>
  <c r="E42" i="1"/>
  <c r="F42" i="1"/>
  <c r="C40" i="1" l="1"/>
  <c r="D40" i="1"/>
  <c r="E40" i="1"/>
  <c r="F40" i="1"/>
  <c r="C41" i="1"/>
  <c r="D41" i="1"/>
  <c r="E41" i="1"/>
  <c r="F41" i="1"/>
  <c r="D39" i="1"/>
  <c r="E39" i="1"/>
  <c r="F39" i="1"/>
  <c r="C39" i="1"/>
  <c r="D37" i="1" l="1"/>
  <c r="F37" i="1"/>
  <c r="C37" i="1"/>
  <c r="C35" i="1"/>
  <c r="D35" i="1"/>
  <c r="E35" i="1"/>
  <c r="F35" i="1"/>
  <c r="C36" i="1"/>
  <c r="D36" i="1"/>
  <c r="E36" i="1"/>
  <c r="F36" i="1"/>
  <c r="C31" i="1"/>
  <c r="D31" i="1"/>
  <c r="E31" i="1"/>
  <c r="F31" i="1"/>
  <c r="C32" i="1"/>
  <c r="D32" i="1"/>
  <c r="E32" i="1"/>
  <c r="F32" i="1"/>
  <c r="C33" i="1"/>
  <c r="D33" i="1"/>
  <c r="E33" i="1"/>
  <c r="F33" i="1"/>
  <c r="C34" i="1"/>
  <c r="D34" i="1"/>
  <c r="E34" i="1"/>
  <c r="F34" i="1"/>
  <c r="D30" i="1"/>
  <c r="E30" i="1"/>
  <c r="F30" i="1"/>
  <c r="C30" i="1"/>
  <c r="C27" i="1"/>
  <c r="D27" i="1"/>
  <c r="E27" i="1"/>
  <c r="F27" i="1"/>
  <c r="C24" i="1"/>
  <c r="D24" i="1"/>
  <c r="E24" i="1"/>
  <c r="F24" i="1"/>
  <c r="C25" i="1"/>
  <c r="D25" i="1"/>
  <c r="E25" i="1"/>
  <c r="F25" i="1"/>
  <c r="C26" i="1"/>
  <c r="D26" i="1"/>
  <c r="E26" i="1"/>
  <c r="F26" i="1"/>
  <c r="C21" i="1"/>
  <c r="D21" i="1"/>
  <c r="E21" i="1"/>
  <c r="F21" i="1"/>
  <c r="C22" i="1"/>
  <c r="D22" i="1"/>
  <c r="E22" i="1"/>
  <c r="F22" i="1"/>
  <c r="C23" i="1"/>
  <c r="D23" i="1"/>
  <c r="E23" i="1"/>
  <c r="F23" i="1"/>
  <c r="C16" i="1"/>
  <c r="D16" i="1"/>
  <c r="E16" i="1"/>
  <c r="F16" i="1"/>
  <c r="C17" i="1"/>
  <c r="D17" i="1"/>
  <c r="E17" i="1"/>
  <c r="F17" i="1"/>
  <c r="C18" i="1"/>
  <c r="D18" i="1"/>
  <c r="E18" i="1"/>
  <c r="F18" i="1"/>
  <c r="C19" i="1"/>
  <c r="D19" i="1"/>
  <c r="E19" i="1"/>
  <c r="F19" i="1"/>
  <c r="C20" i="1"/>
  <c r="D20" i="1"/>
  <c r="E20" i="1"/>
  <c r="F20" i="1"/>
  <c r="D15" i="1"/>
  <c r="E15" i="1"/>
  <c r="F15" i="1"/>
  <c r="C15" i="1"/>
  <c r="C9" i="1"/>
  <c r="D9" i="1"/>
  <c r="E9" i="1"/>
  <c r="F9" i="1"/>
  <c r="C10" i="1"/>
  <c r="D10" i="1"/>
  <c r="E10" i="1"/>
  <c r="F10" i="1"/>
  <c r="C11" i="1"/>
  <c r="D11" i="1"/>
  <c r="E11" i="1"/>
  <c r="F11" i="1"/>
  <c r="C12" i="1"/>
  <c r="D12" i="1"/>
  <c r="E12" i="1"/>
  <c r="F12" i="1"/>
  <c r="D8" i="1" l="1"/>
  <c r="E8" i="1"/>
  <c r="F8" i="1"/>
  <c r="C8" i="1"/>
</calcChain>
</file>

<file path=xl/sharedStrings.xml><?xml version="1.0" encoding="utf-8"?>
<sst xmlns="http://schemas.openxmlformats.org/spreadsheetml/2006/main" count="262" uniqueCount="124">
  <si>
    <t xml:space="preserve">                    </t>
  </si>
  <si>
    <t>P.1</t>
  </si>
  <si>
    <t>P.11</t>
  </si>
  <si>
    <t>P.2</t>
  </si>
  <si>
    <t>D.1</t>
  </si>
  <si>
    <t>D.11</t>
  </si>
  <si>
    <t>D.12</t>
  </si>
  <si>
    <t>D.121</t>
  </si>
  <si>
    <t>D.2</t>
  </si>
  <si>
    <t>D.21</t>
  </si>
  <si>
    <t>D.29</t>
  </si>
  <si>
    <t>D.4</t>
  </si>
  <si>
    <t>D.41</t>
  </si>
  <si>
    <t>D.42</t>
  </si>
  <si>
    <t>D.421</t>
  </si>
  <si>
    <t>D.45</t>
  </si>
  <si>
    <t>B.5</t>
  </si>
  <si>
    <t>D.5</t>
  </si>
  <si>
    <t>D.51</t>
  </si>
  <si>
    <t>D.7</t>
  </si>
  <si>
    <t>D.71</t>
  </si>
  <si>
    <t>D.72</t>
  </si>
  <si>
    <t>D.75</t>
  </si>
  <si>
    <t>B.10.1</t>
  </si>
  <si>
    <t>P.52</t>
  </si>
  <si>
    <t>B.9</t>
  </si>
  <si>
    <t>D211</t>
  </si>
  <si>
    <t>D.43</t>
  </si>
  <si>
    <t>D.211</t>
  </si>
  <si>
    <t>D.44</t>
  </si>
  <si>
    <t>D.61</t>
  </si>
  <si>
    <t>P.51g</t>
  </si>
  <si>
    <t>P.51c</t>
  </si>
  <si>
    <t>NP</t>
  </si>
  <si>
    <t>NP.1</t>
  </si>
  <si>
    <t>B.8g</t>
  </si>
  <si>
    <t>B.7g</t>
  </si>
  <si>
    <t>B.6g</t>
  </si>
  <si>
    <t>B.5g</t>
  </si>
  <si>
    <t>B.2g</t>
  </si>
  <si>
    <t>B.1g</t>
  </si>
  <si>
    <t>11.01 FINANCIAL CORPORATIONS  (S12 )</t>
  </si>
  <si>
    <t xml:space="preserve"> -  millions of lei -</t>
  </si>
  <si>
    <t xml:space="preserve">      USES</t>
  </si>
  <si>
    <t xml:space="preserve">    RESOURCES</t>
  </si>
  <si>
    <t>I  PRODUCTION ACCOUNT</t>
  </si>
  <si>
    <t>Output of goods and services</t>
  </si>
  <si>
    <t>Intermediate consumption</t>
  </si>
  <si>
    <t xml:space="preserve">Gross value added </t>
  </si>
  <si>
    <t>Market output</t>
  </si>
  <si>
    <t>II.1.1GENERATION OF INCOME ACCOUNT</t>
  </si>
  <si>
    <t>Compensation of employees</t>
  </si>
  <si>
    <t>Gross wages and salaries</t>
  </si>
  <si>
    <t>Employers social 
contributions</t>
  </si>
  <si>
    <t>Taxes on production and 
imports</t>
  </si>
  <si>
    <t>Taxes on products</t>
  </si>
  <si>
    <t>Value added taxes (VAT)</t>
  </si>
  <si>
    <t>Other taxes on production</t>
  </si>
  <si>
    <t xml:space="preserve"> - taxes on buildings</t>
  </si>
  <si>
    <t xml:space="preserve"> - other taxes </t>
  </si>
  <si>
    <t>Gross operating surplus</t>
  </si>
  <si>
    <t>Employers' actual social contributions</t>
  </si>
  <si>
    <t>II.1.2  ALLOCATION OF PRIMARY INCOME ACCOUNT</t>
  </si>
  <si>
    <t>Property income</t>
  </si>
  <si>
    <t>Interest</t>
  </si>
  <si>
    <t>Distributed income of 
corporations</t>
  </si>
  <si>
    <t>Dividends</t>
  </si>
  <si>
    <t>Rents</t>
  </si>
  <si>
    <t>- continued -</t>
  </si>
  <si>
    <t>II. 2  SECONDARY DISTRIBUTION OF INCOME ACCOUNT</t>
  </si>
  <si>
    <t>Taxes on income</t>
  </si>
  <si>
    <t>Net social contributions</t>
  </si>
  <si>
    <t>Other current transfers</t>
  </si>
  <si>
    <t>Net non-life insurance premiums</t>
  </si>
  <si>
    <t>Non-life insurance claims</t>
  </si>
  <si>
    <t>Miscellaneous current transfers</t>
  </si>
  <si>
    <t>Gross disposable income</t>
  </si>
  <si>
    <t>II.3  REDISTRIBUTION OF INCOME IN KIND ACCOUNT</t>
  </si>
  <si>
    <t>Gross adjusted disposable income</t>
  </si>
  <si>
    <t>II.4.1  USE OF DISPOSABLE INCOME ACCOUNT</t>
  </si>
  <si>
    <t xml:space="preserve">Gross saving </t>
  </si>
  <si>
    <t>II.4.2 USE OF AJUSTED DISPOSABLE INCOME ACCOUNT</t>
  </si>
  <si>
    <t>Gross saving</t>
  </si>
  <si>
    <t>III.1.1 CHANGE IN NET WORTH DUE TO SAVING AND CAPITAL TRANSFERS ACCOUNT</t>
  </si>
  <si>
    <t>CHANGES IN ASSETS</t>
  </si>
  <si>
    <t>CHANGES IN LIABILITIES</t>
  </si>
  <si>
    <t>III.1.2  ACQUISITION OF NON-FINANCIAL ASSETS ACCOUNT</t>
  </si>
  <si>
    <t>Consumption of fixed capital</t>
  </si>
  <si>
    <t>Changes in inventories</t>
  </si>
  <si>
    <t>Acquisitions less disposals of natural resources</t>
  </si>
  <si>
    <t xml:space="preserve">Net lending (+) /
Net borrowing (-) </t>
  </si>
  <si>
    <t>Gross disposable              income</t>
  </si>
  <si>
    <t>Acquisitions less disposals            of non-produced assets</t>
  </si>
  <si>
    <t xml:space="preserve">Changes in net worth due to current external balance and capital transfers  </t>
  </si>
  <si>
    <t>Reinvested earnings on foreign direct investment</t>
  </si>
  <si>
    <t>Other  investment income</t>
  </si>
  <si>
    <t>Balance of primary incomes,gross/  national income, gross</t>
  </si>
  <si>
    <t>Gross fixed capital              formation</t>
  </si>
  <si>
    <t>D.613</t>
  </si>
  <si>
    <t>Households' actual social contributions</t>
  </si>
  <si>
    <t>Current taxes on income,
 wealth</t>
  </si>
  <si>
    <t>Current taxes on income, 
wealth</t>
  </si>
  <si>
    <t>Miscellaneous current 
transfers</t>
  </si>
  <si>
    <t>D.441</t>
  </si>
  <si>
    <t>D.443</t>
  </si>
  <si>
    <t>Investment income attributable to insurance policy holders</t>
  </si>
  <si>
    <t>Investment income attributable to collective investment fund shareholders</t>
  </si>
  <si>
    <t>Gross ajusted disposable income</t>
  </si>
  <si>
    <t>D.442</t>
  </si>
  <si>
    <t>D.214</t>
  </si>
  <si>
    <t>D.614</t>
  </si>
  <si>
    <t>D.62</t>
  </si>
  <si>
    <t>D.621</t>
  </si>
  <si>
    <t>D.8</t>
  </si>
  <si>
    <t>Adjustments for the change in pension entitlements</t>
  </si>
  <si>
    <t>Households' social contribution supplements</t>
  </si>
  <si>
    <t>Social benefits other than social transfers in kind</t>
  </si>
  <si>
    <t>Social security benefits in cash</t>
  </si>
  <si>
    <t>Other social insurance benefits</t>
  </si>
  <si>
    <t>Investment income payable on pension entitlements</t>
  </si>
  <si>
    <t>Taxes on products, except VAT and  taxes on import</t>
  </si>
  <si>
    <t>P.12</t>
  </si>
  <si>
    <t>Output for own final use</t>
  </si>
  <si>
    <t>D.622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</si>
</sst>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7" x14ac:knownFonts="1">
    <font>
      <sz val="10"/>
      <name val="Arial"/>
    </font>
    <font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u/>
      <sz val="10"/>
      <name val="Arial"/>
      <family val="2"/>
    </font>
    <font>
      <sz val="11"/>
      <name val="Arial"/>
      <family val="2"/>
    </font>
    <font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rgb="FF000000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3">
    <xf numFmtId="0" fontId="0" fillId="0" borderId="0" xfId="0"/>
    <xf numFmtId="0" fontId="2" fillId="2" borderId="0" xfId="0" applyFont="1" applyFill="1" applyBorder="1" applyAlignment="1">
      <alignment horizontal="left"/>
    </xf>
    <xf numFmtId="0" fontId="5" fillId="2" borderId="0" xfId="0" applyFont="1" applyFill="1" applyBorder="1"/>
    <xf numFmtId="0" fontId="5" fillId="2" borderId="0" xfId="0" applyFont="1" applyFill="1" applyBorder="1" applyAlignment="1"/>
    <xf numFmtId="164" fontId="5" fillId="2" borderId="0" xfId="0" applyNumberFormat="1" applyFont="1" applyFill="1" applyBorder="1" applyAlignment="1"/>
    <xf numFmtId="0" fontId="5" fillId="2" borderId="0" xfId="0" applyFont="1" applyFill="1" applyBorder="1" applyAlignment="1">
      <alignment horizontal="right"/>
    </xf>
    <xf numFmtId="0" fontId="3" fillId="2" borderId="0" xfId="0" applyFont="1" applyFill="1" applyBorder="1"/>
    <xf numFmtId="0" fontId="3" fillId="2" borderId="0" xfId="0" applyFont="1" applyFill="1" applyBorder="1" applyAlignment="1"/>
    <xf numFmtId="0" fontId="3" fillId="2" borderId="0" xfId="0" applyFont="1" applyFill="1" applyBorder="1" applyAlignment="1" applyProtection="1">
      <alignment horizontal="right"/>
    </xf>
    <xf numFmtId="0" fontId="2" fillId="2" borderId="0" xfId="0" applyFont="1" applyFill="1" applyBorder="1" applyAlignment="1">
      <alignment horizontal="center"/>
    </xf>
    <xf numFmtId="0" fontId="2" fillId="2" borderId="0" xfId="0" applyNumberFormat="1" applyFont="1" applyFill="1" applyBorder="1" applyAlignment="1" applyProtection="1">
      <alignment horizontal="center"/>
    </xf>
    <xf numFmtId="0" fontId="2" fillId="2" borderId="0" xfId="0" applyFont="1" applyFill="1" applyBorder="1" applyAlignment="1" applyProtection="1">
      <alignment horizontal="center"/>
    </xf>
    <xf numFmtId="0" fontId="2" fillId="2" borderId="0" xfId="0" applyFont="1" applyFill="1" applyBorder="1" applyAlignment="1">
      <alignment horizontal="right"/>
    </xf>
    <xf numFmtId="0" fontId="4" fillId="2" borderId="0" xfId="0" applyFont="1" applyFill="1" applyBorder="1" applyAlignment="1" applyProtection="1">
      <alignment vertical="center"/>
    </xf>
    <xf numFmtId="0" fontId="2" fillId="2" borderId="0" xfId="0" applyFont="1" applyFill="1" applyBorder="1" applyAlignment="1" applyProtection="1">
      <alignment vertical="center"/>
    </xf>
    <xf numFmtId="164" fontId="4" fillId="2" borderId="0" xfId="0" applyNumberFormat="1" applyFont="1" applyFill="1" applyBorder="1" applyAlignment="1" applyProtection="1"/>
    <xf numFmtId="0" fontId="4" fillId="2" borderId="0" xfId="0" applyFont="1" applyFill="1" applyBorder="1" applyAlignment="1" applyProtection="1">
      <alignment horizontal="right" vertical="center"/>
    </xf>
    <xf numFmtId="0" fontId="4" fillId="2" borderId="0" xfId="0" applyFont="1" applyFill="1" applyBorder="1" applyAlignment="1">
      <alignment vertical="center"/>
    </xf>
    <xf numFmtId="0" fontId="4" fillId="2" borderId="0" xfId="0" applyFont="1" applyFill="1" applyBorder="1"/>
    <xf numFmtId="0" fontId="2" fillId="2" borderId="0" xfId="0" applyFont="1" applyFill="1" applyBorder="1" applyAlignment="1" applyProtection="1">
      <alignment vertical="justify"/>
    </xf>
    <xf numFmtId="0" fontId="3" fillId="2" borderId="0" xfId="0" applyFont="1" applyFill="1" applyBorder="1" applyAlignment="1">
      <alignment vertical="justify"/>
    </xf>
    <xf numFmtId="164" fontId="3" fillId="2" borderId="0" xfId="0" applyNumberFormat="1" applyFont="1" applyFill="1" applyBorder="1" applyAlignment="1" applyProtection="1"/>
    <xf numFmtId="0" fontId="2" fillId="2" borderId="0" xfId="0" applyFont="1" applyFill="1" applyBorder="1" applyAlignment="1" applyProtection="1">
      <alignment horizontal="right" vertical="justify"/>
    </xf>
    <xf numFmtId="0" fontId="3" fillId="2" borderId="0" xfId="0" applyFont="1" applyFill="1" applyBorder="1" applyAlignment="1" applyProtection="1">
      <alignment vertical="justify"/>
    </xf>
    <xf numFmtId="164" fontId="3" fillId="2" borderId="0" xfId="0" applyNumberFormat="1" applyFont="1" applyFill="1" applyBorder="1" applyAlignment="1"/>
    <xf numFmtId="0" fontId="3" fillId="2" borderId="0" xfId="0" applyFont="1" applyFill="1" applyBorder="1" applyAlignment="1" applyProtection="1">
      <alignment horizontal="right" vertical="justify"/>
    </xf>
    <xf numFmtId="0" fontId="3" fillId="2" borderId="0" xfId="0" applyFont="1" applyFill="1" applyBorder="1" applyAlignment="1" applyProtection="1">
      <alignment vertical="justify" wrapText="1"/>
    </xf>
    <xf numFmtId="0" fontId="2" fillId="2" borderId="2" xfId="0" applyFont="1" applyFill="1" applyBorder="1" applyAlignment="1" applyProtection="1">
      <alignment vertical="justify"/>
    </xf>
    <xf numFmtId="164" fontId="2" fillId="2" borderId="2" xfId="0" applyNumberFormat="1" applyFont="1" applyFill="1" applyBorder="1" applyAlignment="1"/>
    <xf numFmtId="164" fontId="3" fillId="2" borderId="2" xfId="0" applyNumberFormat="1" applyFont="1" applyFill="1" applyBorder="1" applyAlignment="1"/>
    <xf numFmtId="0" fontId="2" fillId="2" borderId="2" xfId="0" applyFont="1" applyFill="1" applyBorder="1" applyAlignment="1" applyProtection="1">
      <alignment horizontal="right" vertical="justify"/>
    </xf>
    <xf numFmtId="164" fontId="2" fillId="2" borderId="0" xfId="0" applyNumberFormat="1" applyFont="1" applyFill="1" applyBorder="1" applyAlignment="1"/>
    <xf numFmtId="0" fontId="3" fillId="2" borderId="0" xfId="0" applyFont="1" applyFill="1" applyBorder="1" applyAlignment="1" applyProtection="1">
      <alignment vertical="center"/>
    </xf>
    <xf numFmtId="164" fontId="2" fillId="2" borderId="0" xfId="0" applyNumberFormat="1" applyFont="1" applyFill="1" applyBorder="1" applyAlignment="1">
      <alignment vertical="center" wrapText="1"/>
    </xf>
    <xf numFmtId="164" fontId="3" fillId="2" borderId="0" xfId="0" applyNumberFormat="1" applyFont="1" applyFill="1" applyBorder="1"/>
    <xf numFmtId="0" fontId="3" fillId="2" borderId="0" xfId="0" applyFont="1" applyFill="1" applyBorder="1" applyAlignment="1" applyProtection="1">
      <alignment horizontal="right" vertical="center"/>
    </xf>
    <xf numFmtId="164" fontId="3" fillId="2" borderId="0" xfId="0" applyNumberFormat="1" applyFont="1" applyFill="1" applyBorder="1" applyAlignment="1">
      <alignment vertical="center"/>
    </xf>
    <xf numFmtId="0" fontId="3" fillId="2" borderId="0" xfId="0" applyFont="1" applyFill="1" applyBorder="1" applyAlignment="1">
      <alignment vertical="center"/>
    </xf>
    <xf numFmtId="0" fontId="3" fillId="2" borderId="0" xfId="0" applyFont="1" applyFill="1" applyBorder="1" applyAlignment="1">
      <alignment vertical="center" wrapText="1"/>
    </xf>
    <xf numFmtId="0" fontId="3" fillId="2" borderId="0" xfId="0" applyFont="1" applyFill="1" applyBorder="1" applyAlignment="1">
      <alignment horizontal="right" vertical="justify"/>
    </xf>
    <xf numFmtId="0" fontId="3" fillId="2" borderId="0" xfId="0" applyFont="1" applyFill="1" applyAlignment="1">
      <alignment wrapText="1"/>
    </xf>
    <xf numFmtId="0" fontId="3" fillId="2" borderId="0" xfId="0" applyFont="1" applyFill="1" applyBorder="1" applyAlignment="1" applyProtection="1">
      <alignment vertical="center" wrapText="1"/>
    </xf>
    <xf numFmtId="164" fontId="3" fillId="2" borderId="0" xfId="0" applyNumberFormat="1" applyFont="1" applyFill="1" applyBorder="1" applyAlignment="1" applyProtection="1">
      <alignment vertical="center"/>
    </xf>
    <xf numFmtId="164" fontId="3" fillId="2" borderId="0" xfId="0" applyNumberFormat="1" applyFont="1" applyFill="1" applyBorder="1" applyAlignment="1" applyProtection="1">
      <alignment horizontal="right" vertical="center"/>
    </xf>
    <xf numFmtId="0" fontId="3" fillId="2" borderId="0" xfId="0" applyFont="1" applyFill="1" applyBorder="1" applyAlignment="1">
      <alignment horizontal="right" vertical="center"/>
    </xf>
    <xf numFmtId="0" fontId="2" fillId="2" borderId="2" xfId="0" applyFont="1" applyFill="1" applyBorder="1" applyAlignment="1" applyProtection="1">
      <alignment vertical="center"/>
    </xf>
    <xf numFmtId="0" fontId="2" fillId="2" borderId="2" xfId="0" applyFont="1" applyFill="1" applyBorder="1" applyAlignment="1" applyProtection="1">
      <alignment horizontal="right" vertical="center"/>
    </xf>
    <xf numFmtId="0" fontId="2" fillId="2" borderId="0" xfId="0" applyFont="1" applyFill="1" applyBorder="1" applyAlignment="1" applyProtection="1">
      <alignment horizontal="right" vertical="center"/>
    </xf>
    <xf numFmtId="0" fontId="3" fillId="2" borderId="0" xfId="0" applyFont="1" applyFill="1" applyBorder="1" applyAlignment="1" applyProtection="1"/>
    <xf numFmtId="0" fontId="3" fillId="2" borderId="0" xfId="0" applyFont="1" applyFill="1"/>
    <xf numFmtId="0" fontId="2" fillId="2" borderId="0" xfId="0" applyFont="1" applyFill="1" applyBorder="1" applyAlignment="1"/>
    <xf numFmtId="0" fontId="3" fillId="2" borderId="0" xfId="0" applyFont="1" applyFill="1" applyBorder="1" applyAlignment="1" applyProtection="1">
      <alignment vertical="top"/>
    </xf>
    <xf numFmtId="0" fontId="3" fillId="2" borderId="0" xfId="0" applyFont="1" applyFill="1" applyBorder="1" applyAlignment="1" applyProtection="1">
      <alignment wrapText="1"/>
    </xf>
    <xf numFmtId="0" fontId="3" fillId="2" borderId="0" xfId="0" applyFont="1" applyFill="1" applyBorder="1" applyAlignment="1" applyProtection="1">
      <alignment horizontal="right" vertical="top"/>
    </xf>
    <xf numFmtId="49" fontId="1" fillId="2" borderId="0" xfId="0" applyNumberFormat="1" applyFont="1" applyFill="1" applyBorder="1" applyAlignment="1" applyProtection="1">
      <alignment vertical="justify"/>
    </xf>
    <xf numFmtId="49" fontId="1" fillId="2" borderId="0" xfId="0" applyNumberFormat="1" applyFont="1" applyFill="1" applyBorder="1" applyAlignment="1"/>
    <xf numFmtId="49" fontId="1" fillId="2" borderId="0" xfId="0" applyNumberFormat="1" applyFont="1" applyFill="1" applyBorder="1" applyAlignment="1" applyProtection="1">
      <alignment horizontal="right" vertical="justify"/>
    </xf>
    <xf numFmtId="49" fontId="1" fillId="2" borderId="0" xfId="0" applyNumberFormat="1" applyFont="1" applyFill="1" applyBorder="1"/>
    <xf numFmtId="0" fontId="2" fillId="2" borderId="0" xfId="0" applyFont="1" applyFill="1" applyBorder="1" applyAlignment="1" applyProtection="1">
      <alignment horizontal="right"/>
    </xf>
    <xf numFmtId="0" fontId="3" fillId="2" borderId="0" xfId="0" applyFont="1" applyFill="1" applyBorder="1" applyAlignment="1">
      <alignment wrapText="1"/>
    </xf>
    <xf numFmtId="0" fontId="3" fillId="2" borderId="0" xfId="0" applyFont="1" applyFill="1" applyBorder="1" applyAlignment="1" applyProtection="1">
      <alignment horizontal="right" vertical="justify" wrapText="1"/>
    </xf>
    <xf numFmtId="0" fontId="2" fillId="2" borderId="1" xfId="0" applyFont="1" applyFill="1" applyBorder="1" applyAlignment="1" applyProtection="1">
      <alignment vertical="justify"/>
    </xf>
    <xf numFmtId="0" fontId="2" fillId="2" borderId="1" xfId="0" applyFont="1" applyFill="1" applyBorder="1" applyAlignment="1" applyProtection="1">
      <alignment horizontal="right" vertical="justify"/>
    </xf>
    <xf numFmtId="0" fontId="2" fillId="2" borderId="0" xfId="0" applyFont="1" applyFill="1" applyBorder="1" applyAlignment="1" applyProtection="1">
      <alignment vertical="justify" wrapText="1"/>
    </xf>
    <xf numFmtId="0" fontId="2" fillId="2" borderId="0" xfId="0" applyFont="1" applyFill="1" applyBorder="1" applyAlignment="1" applyProtection="1">
      <alignment vertical="center" wrapText="1"/>
    </xf>
    <xf numFmtId="0" fontId="3" fillId="2" borderId="0" xfId="0" applyFont="1" applyFill="1" applyBorder="1" applyAlignment="1">
      <alignment horizontal="right"/>
    </xf>
    <xf numFmtId="0" fontId="6" fillId="0" borderId="0" xfId="0" applyFont="1" applyFill="1" applyBorder="1"/>
    <xf numFmtId="0" fontId="3" fillId="0" borderId="0" xfId="0" applyFont="1" applyBorder="1" applyAlignment="1" applyProtection="1">
      <alignment vertical="justify"/>
    </xf>
    <xf numFmtId="0" fontId="3" fillId="0" borderId="0" xfId="0" applyFont="1" applyFill="1" applyBorder="1" applyAlignment="1" applyProtection="1">
      <alignment vertical="justify" wrapText="1"/>
    </xf>
    <xf numFmtId="0" fontId="3" fillId="0" borderId="0" xfId="0" applyFont="1" applyFill="1" applyBorder="1" applyAlignment="1" applyProtection="1">
      <alignment vertical="justify"/>
    </xf>
    <xf numFmtId="0" fontId="3" fillId="0" borderId="0" xfId="0" applyFont="1" applyBorder="1" applyAlignment="1" applyProtection="1">
      <alignment horizontal="right" vertical="justify"/>
    </xf>
    <xf numFmtId="164" fontId="3" fillId="0" borderId="0" xfId="0" applyNumberFormat="1" applyFont="1" applyBorder="1" applyAlignment="1"/>
    <xf numFmtId="164" fontId="3" fillId="3" borderId="0" xfId="0" applyNumberFormat="1" applyFont="1" applyFill="1" applyBorder="1" applyAlignment="1"/>
    <xf numFmtId="164" fontId="2" fillId="2" borderId="2" xfId="0" applyNumberFormat="1" applyFont="1" applyFill="1" applyBorder="1" applyAlignment="1">
      <alignment vertical="center"/>
    </xf>
    <xf numFmtId="164" fontId="3" fillId="2" borderId="2" xfId="0" applyNumberFormat="1" applyFont="1" applyFill="1" applyBorder="1" applyAlignment="1">
      <alignment vertical="center"/>
    </xf>
    <xf numFmtId="49" fontId="3" fillId="0" borderId="0" xfId="0" applyNumberFormat="1" applyFont="1" applyFill="1" applyBorder="1" applyAlignment="1" applyProtection="1">
      <alignment vertical="top"/>
    </xf>
    <xf numFmtId="0" fontId="3" fillId="0" borderId="0" xfId="0" applyFont="1" applyFill="1" applyBorder="1" applyAlignment="1" applyProtection="1">
      <alignment horizontal="right" vertical="justify"/>
    </xf>
    <xf numFmtId="0" fontId="3" fillId="0" borderId="0" xfId="0" applyFont="1" applyFill="1" applyBorder="1" applyAlignment="1">
      <alignment vertical="top" wrapText="1"/>
    </xf>
    <xf numFmtId="0" fontId="3" fillId="2" borderId="3" xfId="0" applyFont="1" applyFill="1" applyBorder="1" applyAlignment="1">
      <alignment horizontal="center"/>
    </xf>
    <xf numFmtId="0" fontId="3" fillId="2" borderId="3" xfId="0" applyFont="1" applyFill="1" applyBorder="1"/>
    <xf numFmtId="0" fontId="2" fillId="2" borderId="3" xfId="0" applyFont="1" applyFill="1" applyBorder="1" applyAlignment="1"/>
    <xf numFmtId="0" fontId="3" fillId="2" borderId="3" xfId="0" applyFont="1" applyFill="1" applyBorder="1" applyAlignment="1">
      <alignment horizontal="right"/>
    </xf>
    <xf numFmtId="0" fontId="2" fillId="2" borderId="3" xfId="0" applyFont="1" applyFill="1" applyBorder="1" applyAlignment="1" applyProtection="1">
      <alignment vertical="justify"/>
    </xf>
    <xf numFmtId="164" fontId="2" fillId="2" borderId="3" xfId="0" applyNumberFormat="1" applyFont="1" applyFill="1" applyBorder="1" applyAlignment="1"/>
    <xf numFmtId="164" fontId="3" fillId="2" borderId="3" xfId="0" applyNumberFormat="1" applyFont="1" applyFill="1" applyBorder="1" applyAlignment="1"/>
    <xf numFmtId="0" fontId="2" fillId="2" borderId="3" xfId="0" applyFont="1" applyFill="1" applyBorder="1" applyAlignment="1" applyProtection="1">
      <alignment horizontal="right" vertical="justify"/>
    </xf>
    <xf numFmtId="49" fontId="1" fillId="2" borderId="3" xfId="0" applyNumberFormat="1" applyFont="1" applyFill="1" applyBorder="1" applyAlignment="1" applyProtection="1">
      <alignment horizontal="right"/>
    </xf>
    <xf numFmtId="0" fontId="3" fillId="2" borderId="4" xfId="0" applyFont="1" applyFill="1" applyBorder="1" applyAlignment="1">
      <alignment horizontal="center"/>
    </xf>
    <xf numFmtId="0" fontId="3" fillId="2" borderId="4" xfId="0" applyFont="1" applyFill="1" applyBorder="1"/>
    <xf numFmtId="0" fontId="2" fillId="2" borderId="4" xfId="0" applyFont="1" applyFill="1" applyBorder="1" applyAlignment="1"/>
    <xf numFmtId="0" fontId="3" fillId="2" borderId="4" xfId="0" applyFont="1" applyFill="1" applyBorder="1" applyAlignment="1">
      <alignment horizontal="right"/>
    </xf>
    <xf numFmtId="0" fontId="2" fillId="2" borderId="4" xfId="0" applyFont="1" applyFill="1" applyBorder="1" applyAlignment="1" applyProtection="1">
      <alignment horizontal="center"/>
    </xf>
    <xf numFmtId="0" fontId="2" fillId="2" borderId="3" xfId="0" applyFont="1" applyFill="1" applyBorder="1" applyAlignment="1" applyProtection="1">
      <alignment vertical="justify" wrapText="1"/>
    </xf>
    <xf numFmtId="0" fontId="3" fillId="0" borderId="0" xfId="0" applyFont="1" applyFill="1" applyAlignment="1">
      <alignment wrapText="1"/>
    </xf>
    <xf numFmtId="0" fontId="3" fillId="0" borderId="0" xfId="0" applyFont="1" applyFill="1" applyBorder="1" applyAlignment="1" applyProtection="1">
      <alignment horizontal="left" vertical="top"/>
    </xf>
    <xf numFmtId="0" fontId="3" fillId="0" borderId="0" xfId="0" applyFont="1" applyFill="1" applyAlignment="1">
      <alignment vertical="center" wrapText="1"/>
    </xf>
    <xf numFmtId="0" fontId="3" fillId="0" borderId="0" xfId="0" applyFont="1" applyFill="1" applyBorder="1" applyAlignment="1" applyProtection="1">
      <alignment horizontal="right" vertical="justify" wrapText="1"/>
    </xf>
    <xf numFmtId="0" fontId="3" fillId="0" borderId="0" xfId="0" applyFont="1" applyFill="1" applyBorder="1" applyAlignment="1" applyProtection="1">
      <alignment horizontal="right" vertical="top"/>
    </xf>
    <xf numFmtId="0" fontId="3" fillId="0" borderId="0" xfId="0" applyFont="1" applyFill="1" applyAlignment="1">
      <alignment vertical="top" wrapText="1"/>
    </xf>
    <xf numFmtId="0" fontId="2" fillId="2" borderId="2" xfId="0" applyFont="1" applyFill="1" applyBorder="1" applyAlignment="1">
      <alignment horizontal="left"/>
    </xf>
    <xf numFmtId="0" fontId="3" fillId="2" borderId="2" xfId="0" applyFont="1" applyFill="1" applyBorder="1"/>
    <xf numFmtId="0" fontId="3" fillId="2" borderId="2" xfId="0" applyFont="1" applyFill="1" applyBorder="1" applyAlignment="1"/>
    <xf numFmtId="0" fontId="3" fillId="2" borderId="2" xfId="0" applyFont="1" applyFill="1" applyBorder="1" applyAlignment="1" applyProtection="1">
      <alignment horizontal="right"/>
    </xf>
    <xf numFmtId="0" fontId="1" fillId="2" borderId="2" xfId="0" applyFont="1" applyFill="1" applyBorder="1" applyAlignment="1">
      <alignment horizontal="right"/>
    </xf>
    <xf numFmtId="49" fontId="1" fillId="2" borderId="2" xfId="0" applyNumberFormat="1" applyFont="1" applyFill="1" applyBorder="1" applyAlignment="1" applyProtection="1">
      <alignment vertical="justify"/>
    </xf>
    <xf numFmtId="49" fontId="1" fillId="2" borderId="2" xfId="0" applyNumberFormat="1" applyFont="1" applyFill="1" applyBorder="1" applyAlignment="1"/>
    <xf numFmtId="49" fontId="1" fillId="2" borderId="2" xfId="0" applyNumberFormat="1" applyFont="1" applyFill="1" applyBorder="1" applyAlignment="1" applyProtection="1">
      <alignment horizontal="right" vertical="justify"/>
    </xf>
    <xf numFmtId="0" fontId="2" fillId="2" borderId="3" xfId="0" applyFont="1" applyFill="1" applyBorder="1" applyAlignment="1" applyProtection="1">
      <alignment horizontal="center"/>
    </xf>
    <xf numFmtId="0" fontId="3" fillId="2" borderId="5" xfId="0" applyFont="1" applyFill="1" applyBorder="1" applyAlignment="1">
      <alignment horizontal="center"/>
    </xf>
    <xf numFmtId="0" fontId="3" fillId="2" borderId="5" xfId="0" applyFont="1" applyFill="1" applyBorder="1"/>
    <xf numFmtId="0" fontId="2" fillId="2" borderId="5" xfId="0" applyFont="1" applyFill="1" applyBorder="1" applyAlignment="1"/>
    <xf numFmtId="0" fontId="3" fillId="2" borderId="5" xfId="0" applyFont="1" applyFill="1" applyBorder="1" applyAlignment="1">
      <alignment horizontal="right"/>
    </xf>
    <xf numFmtId="0" fontId="3" fillId="0" borderId="0" xfId="0" applyFont="1" applyFill="1" applyBorder="1" applyAlignment="1" applyProtection="1">
      <alignment horizontal="left" vertical="justify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AMELIA\BROSURA%20%20CONTURI%20NATIONALE\brosura%202014-2015%20rom\TABELE%20excel%20%202014-2015\T11%202014-2015_20%20dec%20201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.01- SEC 2010"/>
    </sheetNames>
    <sheetDataSet>
      <sheetData sheetId="0">
        <row r="7">
          <cell r="E7">
            <v>33122</v>
          </cell>
          <cell r="F7">
            <v>31841.200000000001</v>
          </cell>
        </row>
        <row r="8">
          <cell r="E8">
            <v>32660.9</v>
          </cell>
          <cell r="F8">
            <v>31375.200000000001</v>
          </cell>
        </row>
        <row r="9">
          <cell r="E9">
            <v>461.1</v>
          </cell>
          <cell r="F9">
            <v>466</v>
          </cell>
        </row>
        <row r="10">
          <cell r="C10">
            <v>9270.7000000000007</v>
          </cell>
          <cell r="D10">
            <v>9088.7000000000007</v>
          </cell>
        </row>
        <row r="11">
          <cell r="C11">
            <v>23851.3</v>
          </cell>
          <cell r="D11">
            <v>22752.5</v>
          </cell>
        </row>
        <row r="13">
          <cell r="E13">
            <v>23851.3</v>
          </cell>
          <cell r="F13">
            <v>22752.5</v>
          </cell>
        </row>
        <row r="14">
          <cell r="C14">
            <v>7926.7</v>
          </cell>
          <cell r="D14">
            <v>8259.7999999999993</v>
          </cell>
        </row>
        <row r="15">
          <cell r="C15">
            <v>6812.2</v>
          </cell>
          <cell r="D15">
            <v>7072.1</v>
          </cell>
        </row>
        <row r="16">
          <cell r="C16">
            <v>1114.5</v>
          </cell>
          <cell r="D16">
            <v>1187.7</v>
          </cell>
        </row>
        <row r="17">
          <cell r="C17">
            <v>1114.5</v>
          </cell>
          <cell r="D17">
            <v>1187.7</v>
          </cell>
        </row>
        <row r="18">
          <cell r="C18">
            <v>220</v>
          </cell>
          <cell r="D18">
            <v>1022.8</v>
          </cell>
        </row>
        <row r="19">
          <cell r="D19">
            <v>662.6</v>
          </cell>
        </row>
        <row r="20">
          <cell r="D20">
            <v>600.5</v>
          </cell>
        </row>
        <row r="21">
          <cell r="D21">
            <v>62.1</v>
          </cell>
        </row>
        <row r="22">
          <cell r="C22">
            <v>220</v>
          </cell>
          <cell r="D22">
            <v>360.2</v>
          </cell>
        </row>
        <row r="23">
          <cell r="C23">
            <v>87</v>
          </cell>
          <cell r="D23">
            <v>360.2</v>
          </cell>
        </row>
        <row r="24">
          <cell r="C24">
            <v>133</v>
          </cell>
        </row>
        <row r="25">
          <cell r="C25">
            <v>15704.6</v>
          </cell>
          <cell r="D25">
            <v>14132.5</v>
          </cell>
        </row>
        <row r="27">
          <cell r="E27">
            <v>15704.6</v>
          </cell>
          <cell r="F27">
            <v>14132.5</v>
          </cell>
        </row>
        <row r="28">
          <cell r="C28">
            <v>28736</v>
          </cell>
          <cell r="D28">
            <v>23102</v>
          </cell>
          <cell r="E28">
            <v>24791.7</v>
          </cell>
          <cell r="F28">
            <v>20552</v>
          </cell>
        </row>
        <row r="29">
          <cell r="C29">
            <v>28119.1</v>
          </cell>
          <cell r="D29">
            <v>20483.3</v>
          </cell>
          <cell r="E29">
            <v>23855.1</v>
          </cell>
          <cell r="F29">
            <v>20546.599999999999</v>
          </cell>
        </row>
        <row r="30">
          <cell r="C30">
            <v>105.5</v>
          </cell>
          <cell r="D30">
            <v>386.8</v>
          </cell>
          <cell r="E30">
            <v>341.8</v>
          </cell>
          <cell r="F30">
            <v>125</v>
          </cell>
        </row>
        <row r="31">
          <cell r="C31">
            <v>105.5</v>
          </cell>
          <cell r="D31">
            <v>386.8</v>
          </cell>
          <cell r="E31">
            <v>341.8</v>
          </cell>
          <cell r="F31">
            <v>125</v>
          </cell>
        </row>
        <row r="32">
          <cell r="C32">
            <v>-1833.5</v>
          </cell>
          <cell r="D32">
            <v>601</v>
          </cell>
          <cell r="E32">
            <v>-286.39999999999998</v>
          </cell>
          <cell r="F32">
            <v>-198.3</v>
          </cell>
        </row>
        <row r="33">
          <cell r="C33">
            <v>2330.9</v>
          </cell>
          <cell r="D33">
            <v>1614.4</v>
          </cell>
          <cell r="E33">
            <v>881.2</v>
          </cell>
          <cell r="F33">
            <v>78.8</v>
          </cell>
        </row>
        <row r="36">
          <cell r="C36">
            <v>893.3</v>
          </cell>
          <cell r="D36">
            <v>719</v>
          </cell>
          <cell r="F36">
            <v>22.7</v>
          </cell>
        </row>
        <row r="37">
          <cell r="C37">
            <v>1407.1</v>
          </cell>
          <cell r="D37">
            <v>782.2</v>
          </cell>
        </row>
        <row r="38">
          <cell r="C38">
            <v>30.5</v>
          </cell>
          <cell r="D38">
            <v>113.2</v>
          </cell>
          <cell r="E38">
            <v>864.9</v>
          </cell>
          <cell r="F38">
            <v>56.1</v>
          </cell>
        </row>
        <row r="39">
          <cell r="C39">
            <v>14</v>
          </cell>
          <cell r="D39">
            <v>16.5</v>
          </cell>
        </row>
        <row r="40">
          <cell r="C40">
            <v>11760.3</v>
          </cell>
          <cell r="D40">
            <v>11582.5</v>
          </cell>
        </row>
        <row r="47">
          <cell r="E47">
            <v>11760.3</v>
          </cell>
          <cell r="F47">
            <v>11582.5</v>
          </cell>
        </row>
        <row r="48">
          <cell r="C48">
            <v>326.3</v>
          </cell>
          <cell r="D48">
            <v>639.29999999999995</v>
          </cell>
        </row>
        <row r="49">
          <cell r="C49">
            <v>326.3</v>
          </cell>
          <cell r="D49">
            <v>639.29999999999995</v>
          </cell>
        </row>
        <row r="50">
          <cell r="E50">
            <v>5204.8</v>
          </cell>
          <cell r="F50">
            <v>5615.8</v>
          </cell>
        </row>
        <row r="51">
          <cell r="E51">
            <v>3797.7</v>
          </cell>
          <cell r="F51">
            <v>4833.6000000000004</v>
          </cell>
        </row>
        <row r="52">
          <cell r="E52">
            <v>1407.1</v>
          </cell>
          <cell r="F52">
            <v>782.2</v>
          </cell>
        </row>
        <row r="53">
          <cell r="C53">
            <v>13.9</v>
          </cell>
          <cell r="D53">
            <v>20.9</v>
          </cell>
        </row>
        <row r="55">
          <cell r="C55">
            <v>13.9</v>
          </cell>
          <cell r="D55">
            <v>20.9</v>
          </cell>
        </row>
        <row r="56">
          <cell r="C56">
            <v>6645.1</v>
          </cell>
          <cell r="D56">
            <v>6016.1</v>
          </cell>
          <cell r="E56">
            <v>7643.5</v>
          </cell>
          <cell r="F56">
            <v>7774</v>
          </cell>
        </row>
        <row r="57">
          <cell r="C57">
            <v>336.8</v>
          </cell>
          <cell r="D57">
            <v>327.60000000000002</v>
          </cell>
          <cell r="E57">
            <v>3892.4</v>
          </cell>
          <cell r="F57">
            <v>3749.7</v>
          </cell>
        </row>
        <row r="58">
          <cell r="C58">
            <v>3892.4</v>
          </cell>
          <cell r="D58">
            <v>3749.7</v>
          </cell>
          <cell r="E58">
            <v>356.1</v>
          </cell>
          <cell r="F58">
            <v>335</v>
          </cell>
        </row>
        <row r="59">
          <cell r="C59">
            <v>2415.9</v>
          </cell>
          <cell r="D59">
            <v>1938.8</v>
          </cell>
          <cell r="E59">
            <v>3395</v>
          </cell>
          <cell r="F59">
            <v>3689.3</v>
          </cell>
        </row>
        <row r="60">
          <cell r="C60">
            <v>17623.3</v>
          </cell>
          <cell r="D60">
            <v>18296</v>
          </cell>
        </row>
        <row r="63">
          <cell r="E63">
            <v>17623.3</v>
          </cell>
          <cell r="F63">
            <v>18296</v>
          </cell>
        </row>
        <row r="64">
          <cell r="C64">
            <v>17623.3</v>
          </cell>
          <cell r="D64">
            <v>18296</v>
          </cell>
        </row>
        <row r="68">
          <cell r="E68">
            <v>17623.3</v>
          </cell>
          <cell r="F68">
            <v>18296</v>
          </cell>
        </row>
        <row r="69">
          <cell r="C69">
            <v>5184.7</v>
          </cell>
          <cell r="D69">
            <v>5588.5</v>
          </cell>
        </row>
        <row r="70">
          <cell r="C70">
            <v>12438.6</v>
          </cell>
          <cell r="D70">
            <v>12707.5</v>
          </cell>
        </row>
        <row r="73">
          <cell r="E73">
            <v>17623.3</v>
          </cell>
          <cell r="F73">
            <v>18296</v>
          </cell>
        </row>
        <row r="74">
          <cell r="C74">
            <v>5184.7</v>
          </cell>
          <cell r="D74">
            <v>5588.5</v>
          </cell>
        </row>
        <row r="75">
          <cell r="C75">
            <v>12438.6</v>
          </cell>
          <cell r="D75">
            <v>12707.5</v>
          </cell>
        </row>
        <row r="90">
          <cell r="E90">
            <v>12438.6</v>
          </cell>
          <cell r="F90">
            <v>12707.5</v>
          </cell>
        </row>
        <row r="91">
          <cell r="C91">
            <v>10420.4</v>
          </cell>
          <cell r="D91">
            <v>10300</v>
          </cell>
        </row>
        <row r="94">
          <cell r="E94">
            <v>10420.4</v>
          </cell>
          <cell r="F94">
            <v>10300</v>
          </cell>
        </row>
        <row r="95">
          <cell r="C95">
            <v>1196.5</v>
          </cell>
          <cell r="D95">
            <v>1227.5999999999999</v>
          </cell>
        </row>
        <row r="96">
          <cell r="C96">
            <v>-2018.2</v>
          </cell>
          <cell r="D96">
            <v>-2407.5</v>
          </cell>
        </row>
        <row r="97">
          <cell r="C97">
            <v>16.899999999999999</v>
          </cell>
          <cell r="D97">
            <v>18.600000000000001</v>
          </cell>
        </row>
        <row r="98">
          <cell r="C98">
            <v>73</v>
          </cell>
          <cell r="D98">
            <v>91.7</v>
          </cell>
        </row>
        <row r="99">
          <cell r="C99">
            <v>73</v>
          </cell>
          <cell r="D99">
            <v>91.7</v>
          </cell>
        </row>
        <row r="100">
          <cell r="C100">
            <v>11152.2</v>
          </cell>
          <cell r="D100">
            <v>11369.6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9"/>
  <sheetViews>
    <sheetView showGridLines="0" showZeros="0" tabSelected="1" zoomScaleNormal="100" workbookViewId="0">
      <selection activeCell="A2" sqref="A2"/>
    </sheetView>
  </sheetViews>
  <sheetFormatPr defaultRowHeight="12.75" x14ac:dyDescent="0.2"/>
  <cols>
    <col min="1" max="1" width="6.7109375" style="6" customWidth="1"/>
    <col min="2" max="2" width="25.140625" style="6" customWidth="1"/>
    <col min="3" max="5" width="7.7109375" style="7" customWidth="1"/>
    <col min="6" max="6" width="7.5703125" style="7" customWidth="1"/>
    <col min="7" max="7" width="6.7109375" style="65" customWidth="1"/>
    <col min="8" max="8" width="24.85546875" style="6" customWidth="1"/>
    <col min="9" max="16384" width="9.140625" style="6"/>
  </cols>
  <sheetData>
    <row r="1" spans="1:8" s="2" customFormat="1" ht="14.25" x14ac:dyDescent="0.2">
      <c r="A1" s="1" t="s">
        <v>41</v>
      </c>
      <c r="C1" s="3"/>
      <c r="D1" s="4"/>
      <c r="E1" s="3"/>
      <c r="F1" s="3"/>
      <c r="G1" s="5"/>
    </row>
    <row r="2" spans="1:8" ht="12" customHeight="1" x14ac:dyDescent="0.2">
      <c r="A2" s="99"/>
      <c r="B2" s="100"/>
      <c r="C2" s="101"/>
      <c r="D2" s="101"/>
      <c r="E2" s="101"/>
      <c r="F2" s="101"/>
      <c r="G2" s="102" t="s">
        <v>0</v>
      </c>
      <c r="H2" s="103" t="s">
        <v>42</v>
      </c>
    </row>
    <row r="3" spans="1:8" ht="15" customHeight="1" thickBot="1" x14ac:dyDescent="0.25">
      <c r="A3" s="78"/>
      <c r="B3" s="79"/>
      <c r="C3" s="80" t="s">
        <v>43</v>
      </c>
      <c r="D3" s="80"/>
      <c r="E3" s="80" t="s">
        <v>44</v>
      </c>
      <c r="F3" s="80"/>
      <c r="G3" s="81"/>
      <c r="H3" s="79"/>
    </row>
    <row r="4" spans="1:8" ht="15" customHeight="1" thickBot="1" x14ac:dyDescent="0.25">
      <c r="A4" s="9"/>
      <c r="C4" s="91">
        <v>2014</v>
      </c>
      <c r="D4" s="91">
        <v>2015</v>
      </c>
      <c r="E4" s="91">
        <v>2014</v>
      </c>
      <c r="F4" s="91">
        <v>2015</v>
      </c>
      <c r="G4" s="12"/>
    </row>
    <row r="5" spans="1:8" ht="2.25" customHeight="1" x14ac:dyDescent="0.2">
      <c r="A5" s="9"/>
      <c r="C5" s="10"/>
      <c r="D5" s="11"/>
      <c r="E5" s="11"/>
      <c r="F5" s="11"/>
      <c r="G5" s="12"/>
    </row>
    <row r="6" spans="1:8" s="18" customFormat="1" x14ac:dyDescent="0.2">
      <c r="A6" s="13"/>
      <c r="B6" s="14" t="s">
        <v>45</v>
      </c>
      <c r="C6" s="15"/>
      <c r="D6" s="15"/>
      <c r="E6" s="15"/>
      <c r="F6" s="16"/>
      <c r="G6" s="17"/>
    </row>
    <row r="7" spans="1:8" ht="3.75" customHeight="1" x14ac:dyDescent="0.2">
      <c r="A7" s="19"/>
      <c r="B7" s="20"/>
      <c r="C7" s="21"/>
      <c r="D7" s="21"/>
      <c r="E7" s="21"/>
      <c r="F7" s="22"/>
      <c r="G7" s="20"/>
    </row>
    <row r="8" spans="1:8" ht="14.25" customHeight="1" x14ac:dyDescent="0.2">
      <c r="A8" s="23" t="s">
        <v>1</v>
      </c>
      <c r="B8" s="23" t="s">
        <v>46</v>
      </c>
      <c r="C8" s="24">
        <f>+'[1]11.01- SEC 2010'!C7</f>
        <v>0</v>
      </c>
      <c r="D8" s="24">
        <f>+'[1]11.01- SEC 2010'!D7</f>
        <v>0</v>
      </c>
      <c r="E8" s="24">
        <f>+'[1]11.01- SEC 2010'!E7</f>
        <v>33122</v>
      </c>
      <c r="F8" s="24">
        <f>+'[1]11.01- SEC 2010'!F7</f>
        <v>31841.200000000001</v>
      </c>
      <c r="G8" s="25" t="s">
        <v>1</v>
      </c>
      <c r="H8" s="26" t="s">
        <v>46</v>
      </c>
    </row>
    <row r="9" spans="1:8" x14ac:dyDescent="0.2">
      <c r="A9" s="23" t="s">
        <v>2</v>
      </c>
      <c r="B9" s="23" t="s">
        <v>49</v>
      </c>
      <c r="C9" s="24">
        <f>+'[1]11.01- SEC 2010'!C8</f>
        <v>0</v>
      </c>
      <c r="D9" s="24">
        <f>+'[1]11.01- SEC 2010'!D8</f>
        <v>0</v>
      </c>
      <c r="E9" s="24">
        <f>+'[1]11.01- SEC 2010'!E8</f>
        <v>32660.9</v>
      </c>
      <c r="F9" s="24">
        <f>+'[1]11.01- SEC 2010'!F8</f>
        <v>31375.200000000001</v>
      </c>
      <c r="G9" s="25" t="s">
        <v>2</v>
      </c>
      <c r="H9" s="23" t="s">
        <v>49</v>
      </c>
    </row>
    <row r="10" spans="1:8" x14ac:dyDescent="0.2">
      <c r="A10" s="69" t="s">
        <v>121</v>
      </c>
      <c r="B10" s="75" t="s">
        <v>122</v>
      </c>
      <c r="C10" s="24">
        <f>+'[1]11.01- SEC 2010'!C9</f>
        <v>0</v>
      </c>
      <c r="D10" s="24">
        <f>+'[1]11.01- SEC 2010'!D9</f>
        <v>0</v>
      </c>
      <c r="E10" s="24">
        <f>+'[1]11.01- SEC 2010'!E9</f>
        <v>461.1</v>
      </c>
      <c r="F10" s="24">
        <f>+'[1]11.01- SEC 2010'!F9</f>
        <v>466</v>
      </c>
      <c r="G10" s="76" t="s">
        <v>121</v>
      </c>
      <c r="H10" s="75" t="s">
        <v>122</v>
      </c>
    </row>
    <row r="11" spans="1:8" x14ac:dyDescent="0.2">
      <c r="A11" s="23" t="s">
        <v>3</v>
      </c>
      <c r="B11" s="23" t="s">
        <v>47</v>
      </c>
      <c r="C11" s="24">
        <f>+'[1]11.01- SEC 2010'!C10</f>
        <v>9270.7000000000007</v>
      </c>
      <c r="D11" s="24">
        <f>+'[1]11.01- SEC 2010'!D10</f>
        <v>9088.7000000000007</v>
      </c>
      <c r="E11" s="24">
        <f>+'[1]11.01- SEC 2010'!E10</f>
        <v>0</v>
      </c>
      <c r="F11" s="24">
        <f>+'[1]11.01- SEC 2010'!F10</f>
        <v>0</v>
      </c>
      <c r="G11" s="25" t="s">
        <v>3</v>
      </c>
      <c r="H11" s="23" t="s">
        <v>47</v>
      </c>
    </row>
    <row r="12" spans="1:8" ht="15" customHeight="1" x14ac:dyDescent="0.2">
      <c r="A12" s="27" t="s">
        <v>40</v>
      </c>
      <c r="B12" s="27" t="s">
        <v>48</v>
      </c>
      <c r="C12" s="28">
        <f>+'[1]11.01- SEC 2010'!C11</f>
        <v>23851.3</v>
      </c>
      <c r="D12" s="28">
        <f>+'[1]11.01- SEC 2010'!D11</f>
        <v>22752.5</v>
      </c>
      <c r="E12" s="29">
        <f>+'[1]11.01- SEC 2010'!E11</f>
        <v>0</v>
      </c>
      <c r="F12" s="29">
        <f>+'[1]11.01- SEC 2010'!F11</f>
        <v>0</v>
      </c>
      <c r="G12" s="30" t="s">
        <v>40</v>
      </c>
      <c r="H12" s="27" t="s">
        <v>48</v>
      </c>
    </row>
    <row r="13" spans="1:8" ht="3.75" customHeight="1" x14ac:dyDescent="0.2">
      <c r="A13" s="19"/>
      <c r="B13" s="19"/>
      <c r="C13" s="24"/>
      <c r="D13" s="24"/>
      <c r="E13" s="24"/>
      <c r="F13" s="24"/>
      <c r="G13" s="22"/>
      <c r="H13" s="19"/>
    </row>
    <row r="14" spans="1:8" ht="27" customHeight="1" x14ac:dyDescent="0.2">
      <c r="A14" s="32"/>
      <c r="B14" s="33" t="s">
        <v>50</v>
      </c>
      <c r="C14" s="34"/>
      <c r="D14" s="34"/>
      <c r="E14" s="34"/>
      <c r="F14" s="34"/>
      <c r="G14" s="35"/>
      <c r="H14" s="32"/>
    </row>
    <row r="15" spans="1:8" s="37" customFormat="1" x14ac:dyDescent="0.2">
      <c r="A15" s="32" t="s">
        <v>40</v>
      </c>
      <c r="B15" s="32" t="s">
        <v>48</v>
      </c>
      <c r="C15" s="36">
        <f>+'[1]11.01- SEC 2010'!C13</f>
        <v>0</v>
      </c>
      <c r="D15" s="36">
        <f>+'[1]11.01- SEC 2010'!D13</f>
        <v>0</v>
      </c>
      <c r="E15" s="36">
        <f>+'[1]11.01- SEC 2010'!E13</f>
        <v>23851.3</v>
      </c>
      <c r="F15" s="36">
        <f>+'[1]11.01- SEC 2010'!F13</f>
        <v>22752.5</v>
      </c>
      <c r="G15" s="35" t="s">
        <v>40</v>
      </c>
      <c r="H15" s="32" t="s">
        <v>48</v>
      </c>
    </row>
    <row r="16" spans="1:8" s="37" customFormat="1" x14ac:dyDescent="0.2">
      <c r="A16" s="32" t="s">
        <v>4</v>
      </c>
      <c r="B16" s="32" t="s">
        <v>51</v>
      </c>
      <c r="C16" s="36">
        <f>+'[1]11.01- SEC 2010'!C14</f>
        <v>7926.7</v>
      </c>
      <c r="D16" s="36">
        <f>+'[1]11.01- SEC 2010'!D14</f>
        <v>8259.7999999999993</v>
      </c>
      <c r="E16" s="36">
        <f>+'[1]11.01- SEC 2010'!E14</f>
        <v>0</v>
      </c>
      <c r="F16" s="36">
        <f>+'[1]11.01- SEC 2010'!F14</f>
        <v>0</v>
      </c>
      <c r="G16" s="35" t="s">
        <v>4</v>
      </c>
      <c r="H16" s="32" t="s">
        <v>51</v>
      </c>
    </row>
    <row r="17" spans="1:8" s="37" customFormat="1" x14ac:dyDescent="0.2">
      <c r="A17" s="32" t="s">
        <v>5</v>
      </c>
      <c r="B17" s="32" t="s">
        <v>52</v>
      </c>
      <c r="C17" s="36">
        <f>+'[1]11.01- SEC 2010'!C15</f>
        <v>6812.2</v>
      </c>
      <c r="D17" s="36">
        <f>+'[1]11.01- SEC 2010'!D15</f>
        <v>7072.1</v>
      </c>
      <c r="E17" s="36">
        <f>+'[1]11.01- SEC 2010'!E15</f>
        <v>0</v>
      </c>
      <c r="F17" s="36">
        <f>+'[1]11.01- SEC 2010'!F15</f>
        <v>0</v>
      </c>
      <c r="G17" s="35" t="s">
        <v>5</v>
      </c>
      <c r="H17" s="32" t="s">
        <v>52</v>
      </c>
    </row>
    <row r="18" spans="1:8" s="37" customFormat="1" ht="24.75" customHeight="1" x14ac:dyDescent="0.2">
      <c r="A18" s="20" t="s">
        <v>6</v>
      </c>
      <c r="B18" s="38" t="s">
        <v>53</v>
      </c>
      <c r="C18" s="36">
        <f>+'[1]11.01- SEC 2010'!C16</f>
        <v>1114.5</v>
      </c>
      <c r="D18" s="36">
        <f>+'[1]11.01- SEC 2010'!D16</f>
        <v>1187.7</v>
      </c>
      <c r="E18" s="36">
        <f>+'[1]11.01- SEC 2010'!E16</f>
        <v>0</v>
      </c>
      <c r="F18" s="36">
        <f>+'[1]11.01- SEC 2010'!F16</f>
        <v>0</v>
      </c>
      <c r="G18" s="39" t="s">
        <v>6</v>
      </c>
      <c r="H18" s="38" t="s">
        <v>53</v>
      </c>
    </row>
    <row r="19" spans="1:8" s="37" customFormat="1" ht="24.75" customHeight="1" x14ac:dyDescent="0.2">
      <c r="A19" s="23" t="s">
        <v>7</v>
      </c>
      <c r="B19" s="40" t="s">
        <v>61</v>
      </c>
      <c r="C19" s="36">
        <f>+'[1]11.01- SEC 2010'!C17</f>
        <v>1114.5</v>
      </c>
      <c r="D19" s="36">
        <f>+'[1]11.01- SEC 2010'!D17</f>
        <v>1187.7</v>
      </c>
      <c r="E19" s="36">
        <f>+'[1]11.01- SEC 2010'!E17</f>
        <v>0</v>
      </c>
      <c r="F19" s="36">
        <f>+'[1]11.01- SEC 2010'!F17</f>
        <v>0</v>
      </c>
      <c r="G19" s="25" t="s">
        <v>7</v>
      </c>
      <c r="H19" s="40" t="s">
        <v>61</v>
      </c>
    </row>
    <row r="20" spans="1:8" s="37" customFormat="1" ht="24" customHeight="1" x14ac:dyDescent="0.2">
      <c r="A20" s="23" t="s">
        <v>8</v>
      </c>
      <c r="B20" s="41" t="s">
        <v>54</v>
      </c>
      <c r="C20" s="36">
        <f>+'[1]11.01- SEC 2010'!C18</f>
        <v>220</v>
      </c>
      <c r="D20" s="36">
        <f>+'[1]11.01- SEC 2010'!D18</f>
        <v>1022.8</v>
      </c>
      <c r="E20" s="36">
        <f>+'[1]11.01- SEC 2010'!E18</f>
        <v>0</v>
      </c>
      <c r="F20" s="36">
        <f>+'[1]11.01- SEC 2010'!F18</f>
        <v>0</v>
      </c>
      <c r="G20" s="25" t="s">
        <v>8</v>
      </c>
      <c r="H20" s="41" t="s">
        <v>54</v>
      </c>
    </row>
    <row r="21" spans="1:8" s="37" customFormat="1" x14ac:dyDescent="0.2">
      <c r="A21" s="32" t="s">
        <v>9</v>
      </c>
      <c r="B21" s="32" t="s">
        <v>55</v>
      </c>
      <c r="C21" s="36">
        <f>+'[1]11.01- SEC 2010'!C19</f>
        <v>0</v>
      </c>
      <c r="D21" s="36">
        <f>+'[1]11.01- SEC 2010'!D19</f>
        <v>662.6</v>
      </c>
      <c r="E21" s="36">
        <f>+'[1]11.01- SEC 2010'!E19</f>
        <v>0</v>
      </c>
      <c r="F21" s="36">
        <f>+'[1]11.01- SEC 2010'!F19</f>
        <v>0</v>
      </c>
      <c r="G21" s="35" t="s">
        <v>9</v>
      </c>
      <c r="H21" s="32" t="s">
        <v>55</v>
      </c>
    </row>
    <row r="22" spans="1:8" s="37" customFormat="1" x14ac:dyDescent="0.2">
      <c r="A22" s="42" t="s">
        <v>28</v>
      </c>
      <c r="B22" s="32" t="s">
        <v>56</v>
      </c>
      <c r="C22" s="36">
        <f>+'[1]11.01- SEC 2010'!C20</f>
        <v>0</v>
      </c>
      <c r="D22" s="36">
        <f>+'[1]11.01- SEC 2010'!D20</f>
        <v>600.5</v>
      </c>
      <c r="E22" s="36">
        <f>+'[1]11.01- SEC 2010'!E20</f>
        <v>0</v>
      </c>
      <c r="F22" s="36">
        <f>+'[1]11.01- SEC 2010'!F20</f>
        <v>0</v>
      </c>
      <c r="G22" s="43" t="s">
        <v>26</v>
      </c>
      <c r="H22" s="32" t="s">
        <v>56</v>
      </c>
    </row>
    <row r="23" spans="1:8" s="37" customFormat="1" ht="25.5" x14ac:dyDescent="0.2">
      <c r="A23" s="69" t="s">
        <v>109</v>
      </c>
      <c r="B23" s="77" t="s">
        <v>120</v>
      </c>
      <c r="C23" s="36">
        <f>+'[1]11.01- SEC 2010'!C21</f>
        <v>0</v>
      </c>
      <c r="D23" s="36">
        <f>+'[1]11.01- SEC 2010'!D21</f>
        <v>62.1</v>
      </c>
      <c r="E23" s="36">
        <f>+'[1]11.01- SEC 2010'!E21</f>
        <v>0</v>
      </c>
      <c r="F23" s="36">
        <f>+'[1]11.01- SEC 2010'!F21</f>
        <v>0</v>
      </c>
      <c r="G23" s="76" t="s">
        <v>109</v>
      </c>
      <c r="H23" s="77" t="s">
        <v>120</v>
      </c>
    </row>
    <row r="24" spans="1:8" s="37" customFormat="1" ht="15" customHeight="1" x14ac:dyDescent="0.2">
      <c r="A24" s="32" t="s">
        <v>10</v>
      </c>
      <c r="B24" s="32" t="s">
        <v>57</v>
      </c>
      <c r="C24" s="36">
        <f>+'[1]11.01- SEC 2010'!C22</f>
        <v>220</v>
      </c>
      <c r="D24" s="36">
        <f>+'[1]11.01- SEC 2010'!D22</f>
        <v>360.2</v>
      </c>
      <c r="E24" s="36">
        <f>+'[1]11.01- SEC 2010'!E22</f>
        <v>0</v>
      </c>
      <c r="F24" s="36">
        <f>+'[1]11.01- SEC 2010'!F22</f>
        <v>0</v>
      </c>
      <c r="G24" s="35" t="s">
        <v>10</v>
      </c>
      <c r="H24" s="32" t="s">
        <v>57</v>
      </c>
    </row>
    <row r="25" spans="1:8" s="37" customFormat="1" x14ac:dyDescent="0.2">
      <c r="A25" s="32"/>
      <c r="B25" s="32" t="s">
        <v>58</v>
      </c>
      <c r="C25" s="36">
        <f>+'[1]11.01- SEC 2010'!C23</f>
        <v>87</v>
      </c>
      <c r="D25" s="36">
        <f>+'[1]11.01- SEC 2010'!D23</f>
        <v>360.2</v>
      </c>
      <c r="E25" s="36">
        <f>+'[1]11.01- SEC 2010'!E23</f>
        <v>0</v>
      </c>
      <c r="F25" s="36">
        <f>+'[1]11.01- SEC 2010'!F23</f>
        <v>0</v>
      </c>
      <c r="G25" s="35"/>
      <c r="H25" s="32" t="s">
        <v>58</v>
      </c>
    </row>
    <row r="26" spans="1:8" s="37" customFormat="1" x14ac:dyDescent="0.2">
      <c r="B26" s="32" t="s">
        <v>59</v>
      </c>
      <c r="C26" s="36">
        <f>+'[1]11.01- SEC 2010'!C24</f>
        <v>133</v>
      </c>
      <c r="D26" s="36">
        <f>+'[1]11.01- SEC 2010'!D24</f>
        <v>0</v>
      </c>
      <c r="E26" s="36">
        <f>+'[1]11.01- SEC 2010'!E24</f>
        <v>0</v>
      </c>
      <c r="F26" s="36">
        <f>+'[1]11.01- SEC 2010'!F24</f>
        <v>0</v>
      </c>
      <c r="G26" s="44"/>
      <c r="H26" s="32" t="s">
        <v>59</v>
      </c>
    </row>
    <row r="27" spans="1:8" s="37" customFormat="1" ht="15.75" customHeight="1" x14ac:dyDescent="0.2">
      <c r="A27" s="45" t="s">
        <v>39</v>
      </c>
      <c r="B27" s="45" t="s">
        <v>60</v>
      </c>
      <c r="C27" s="73">
        <f>+'[1]11.01- SEC 2010'!C25</f>
        <v>15704.6</v>
      </c>
      <c r="D27" s="73">
        <f>+'[1]11.01- SEC 2010'!D25</f>
        <v>14132.5</v>
      </c>
      <c r="E27" s="74">
        <f>+'[1]11.01- SEC 2010'!E25</f>
        <v>0</v>
      </c>
      <c r="F27" s="74">
        <f>+'[1]11.01- SEC 2010'!F25</f>
        <v>0</v>
      </c>
      <c r="G27" s="46" t="s">
        <v>39</v>
      </c>
      <c r="H27" s="45" t="s">
        <v>60</v>
      </c>
    </row>
    <row r="28" spans="1:8" s="37" customFormat="1" ht="3.75" customHeight="1" x14ac:dyDescent="0.2">
      <c r="A28" s="14"/>
      <c r="B28" s="14"/>
      <c r="C28" s="36"/>
      <c r="D28" s="36"/>
      <c r="E28" s="36"/>
      <c r="F28" s="36"/>
      <c r="G28" s="47"/>
      <c r="H28" s="14"/>
    </row>
    <row r="29" spans="1:8" ht="37.5" customHeight="1" x14ac:dyDescent="0.2">
      <c r="A29" s="23"/>
      <c r="B29" s="33" t="s">
        <v>62</v>
      </c>
      <c r="C29" s="34"/>
      <c r="D29" s="34"/>
      <c r="E29" s="34"/>
      <c r="F29" s="34"/>
      <c r="G29" s="25"/>
      <c r="H29" s="23"/>
    </row>
    <row r="30" spans="1:8" x14ac:dyDescent="0.2">
      <c r="A30" s="23" t="s">
        <v>39</v>
      </c>
      <c r="B30" s="23" t="s">
        <v>60</v>
      </c>
      <c r="C30" s="24">
        <f>+'[1]11.01- SEC 2010'!C27</f>
        <v>0</v>
      </c>
      <c r="D30" s="24">
        <f>+'[1]11.01- SEC 2010'!D27</f>
        <v>0</v>
      </c>
      <c r="E30" s="24">
        <f>+'[1]11.01- SEC 2010'!E27</f>
        <v>15704.6</v>
      </c>
      <c r="F30" s="24">
        <f>+'[1]11.01- SEC 2010'!F27</f>
        <v>14132.5</v>
      </c>
      <c r="G30" s="25" t="s">
        <v>39</v>
      </c>
      <c r="H30" s="23" t="s">
        <v>60</v>
      </c>
    </row>
    <row r="31" spans="1:8" x14ac:dyDescent="0.2">
      <c r="A31" s="23" t="s">
        <v>11</v>
      </c>
      <c r="B31" s="23" t="s">
        <v>63</v>
      </c>
      <c r="C31" s="24">
        <f>+'[1]11.01- SEC 2010'!C28</f>
        <v>28736</v>
      </c>
      <c r="D31" s="24">
        <f>+'[1]11.01- SEC 2010'!D28</f>
        <v>23102</v>
      </c>
      <c r="E31" s="24">
        <f>+'[1]11.01- SEC 2010'!E28</f>
        <v>24791.7</v>
      </c>
      <c r="F31" s="24">
        <f>+'[1]11.01- SEC 2010'!F28</f>
        <v>20552</v>
      </c>
      <c r="G31" s="25" t="s">
        <v>11</v>
      </c>
      <c r="H31" s="23" t="s">
        <v>63</v>
      </c>
    </row>
    <row r="32" spans="1:8" x14ac:dyDescent="0.2">
      <c r="A32" s="23" t="s">
        <v>12</v>
      </c>
      <c r="B32" s="23" t="s">
        <v>64</v>
      </c>
      <c r="C32" s="24">
        <f>+'[1]11.01- SEC 2010'!C29</f>
        <v>28119.1</v>
      </c>
      <c r="D32" s="24">
        <f>+'[1]11.01- SEC 2010'!D29</f>
        <v>20483.3</v>
      </c>
      <c r="E32" s="24">
        <f>+'[1]11.01- SEC 2010'!E29</f>
        <v>23855.1</v>
      </c>
      <c r="F32" s="24">
        <f>+'[1]11.01- SEC 2010'!F29</f>
        <v>20546.599999999999</v>
      </c>
      <c r="G32" s="25" t="s">
        <v>12</v>
      </c>
      <c r="H32" s="23" t="s">
        <v>64</v>
      </c>
    </row>
    <row r="33" spans="1:8" ht="25.5" customHeight="1" x14ac:dyDescent="0.2">
      <c r="A33" s="23" t="s">
        <v>13</v>
      </c>
      <c r="B33" s="41" t="s">
        <v>65</v>
      </c>
      <c r="C33" s="24">
        <f>+'[1]11.01- SEC 2010'!C30</f>
        <v>105.5</v>
      </c>
      <c r="D33" s="24">
        <f>+'[1]11.01- SEC 2010'!D30</f>
        <v>386.8</v>
      </c>
      <c r="E33" s="24">
        <f>+'[1]11.01- SEC 2010'!E30</f>
        <v>341.8</v>
      </c>
      <c r="F33" s="24">
        <f>+'[1]11.01- SEC 2010'!F30</f>
        <v>125</v>
      </c>
      <c r="G33" s="25" t="s">
        <v>13</v>
      </c>
      <c r="H33" s="41" t="s">
        <v>65</v>
      </c>
    </row>
    <row r="34" spans="1:8" ht="15.75" customHeight="1" x14ac:dyDescent="0.2">
      <c r="A34" s="23" t="s">
        <v>14</v>
      </c>
      <c r="B34" s="23" t="s">
        <v>66</v>
      </c>
      <c r="C34" s="24">
        <f>+'[1]11.01- SEC 2010'!C31</f>
        <v>105.5</v>
      </c>
      <c r="D34" s="24">
        <f>+'[1]11.01- SEC 2010'!D31</f>
        <v>386.8</v>
      </c>
      <c r="E34" s="24">
        <f>+'[1]11.01- SEC 2010'!E31</f>
        <v>341.8</v>
      </c>
      <c r="F34" s="24">
        <f>+'[1]11.01- SEC 2010'!F31</f>
        <v>125</v>
      </c>
      <c r="G34" s="25" t="s">
        <v>14</v>
      </c>
      <c r="H34" s="23" t="s">
        <v>66</v>
      </c>
    </row>
    <row r="35" spans="1:8" ht="27" customHeight="1" x14ac:dyDescent="0.2">
      <c r="A35" s="23" t="s">
        <v>27</v>
      </c>
      <c r="B35" s="23" t="s">
        <v>94</v>
      </c>
      <c r="C35" s="24">
        <f>+'[1]11.01- SEC 2010'!C32</f>
        <v>-1833.5</v>
      </c>
      <c r="D35" s="24">
        <f>+'[1]11.01- SEC 2010'!D32</f>
        <v>601</v>
      </c>
      <c r="E35" s="24">
        <f>+'[1]11.01- SEC 2010'!E32</f>
        <v>-286.39999999999998</v>
      </c>
      <c r="F35" s="24">
        <f>+'[1]11.01- SEC 2010'!F32</f>
        <v>-198.3</v>
      </c>
      <c r="G35" s="25" t="s">
        <v>27</v>
      </c>
      <c r="H35" s="23" t="s">
        <v>94</v>
      </c>
    </row>
    <row r="36" spans="1:8" ht="12.75" customHeight="1" x14ac:dyDescent="0.2">
      <c r="A36" s="48" t="s">
        <v>29</v>
      </c>
      <c r="B36" s="49" t="s">
        <v>95</v>
      </c>
      <c r="C36" s="24">
        <f>+'[1]11.01- SEC 2010'!C33</f>
        <v>2330.9</v>
      </c>
      <c r="D36" s="24">
        <f>+'[1]11.01- SEC 2010'!D33</f>
        <v>1614.4</v>
      </c>
      <c r="E36" s="24">
        <f>+'[1]11.01- SEC 2010'!E33</f>
        <v>881.2</v>
      </c>
      <c r="F36" s="24">
        <f>+'[1]11.01- SEC 2010'!F33</f>
        <v>78.8</v>
      </c>
      <c r="G36" s="8" t="s">
        <v>29</v>
      </c>
      <c r="H36" s="49" t="s">
        <v>95</v>
      </c>
    </row>
    <row r="37" spans="1:8" ht="26.25" customHeight="1" x14ac:dyDescent="0.2">
      <c r="A37" s="67" t="s">
        <v>103</v>
      </c>
      <c r="B37" s="68" t="s">
        <v>105</v>
      </c>
      <c r="C37" s="24">
        <f>+'[1]11.01- SEC 2010'!C36</f>
        <v>893.3</v>
      </c>
      <c r="D37" s="24">
        <f>+'[1]11.01- SEC 2010'!D36</f>
        <v>719</v>
      </c>
      <c r="E37" s="71">
        <v>16.3</v>
      </c>
      <c r="F37" s="72">
        <f>+'[1]11.01- SEC 2010'!F36</f>
        <v>22.7</v>
      </c>
      <c r="G37" s="70" t="s">
        <v>103</v>
      </c>
      <c r="H37" s="68" t="s">
        <v>105</v>
      </c>
    </row>
    <row r="38" spans="1:8" ht="12.75" customHeight="1" x14ac:dyDescent="0.2">
      <c r="A38" s="69" t="s">
        <v>108</v>
      </c>
      <c r="B38" s="112" t="s">
        <v>119</v>
      </c>
      <c r="C38" s="24"/>
      <c r="D38" s="24"/>
      <c r="E38" s="71"/>
      <c r="F38" s="24"/>
      <c r="G38" s="76" t="s">
        <v>108</v>
      </c>
      <c r="H38" s="112" t="s">
        <v>119</v>
      </c>
    </row>
    <row r="39" spans="1:8" ht="12.75" customHeight="1" x14ac:dyDescent="0.2">
      <c r="A39" s="69"/>
      <c r="B39" s="112"/>
      <c r="C39" s="24">
        <f>+'[1]11.01- SEC 2010'!C37</f>
        <v>1407.1</v>
      </c>
      <c r="D39" s="24">
        <f>+'[1]11.01- SEC 2010'!D37</f>
        <v>782.2</v>
      </c>
      <c r="E39" s="24">
        <f>+'[1]11.01- SEC 2010'!E37</f>
        <v>0</v>
      </c>
      <c r="F39" s="24">
        <f>+'[1]11.01- SEC 2010'!F37</f>
        <v>0</v>
      </c>
      <c r="G39" s="69"/>
      <c r="H39" s="112"/>
    </row>
    <row r="40" spans="1:8" ht="36.75" customHeight="1" x14ac:dyDescent="0.2">
      <c r="A40" s="67" t="s">
        <v>104</v>
      </c>
      <c r="B40" s="68" t="s">
        <v>106</v>
      </c>
      <c r="C40" s="24">
        <f>+'[1]11.01- SEC 2010'!C38</f>
        <v>30.5</v>
      </c>
      <c r="D40" s="24">
        <f>+'[1]11.01- SEC 2010'!D38</f>
        <v>113.2</v>
      </c>
      <c r="E40" s="24">
        <f>+'[1]11.01- SEC 2010'!E38</f>
        <v>864.9</v>
      </c>
      <c r="F40" s="24">
        <f>+'[1]11.01- SEC 2010'!F38</f>
        <v>56.1</v>
      </c>
      <c r="G40" s="70" t="s">
        <v>104</v>
      </c>
      <c r="H40" s="68" t="s">
        <v>106</v>
      </c>
    </row>
    <row r="41" spans="1:8" x14ac:dyDescent="0.2">
      <c r="A41" s="23" t="s">
        <v>15</v>
      </c>
      <c r="B41" s="23" t="s">
        <v>67</v>
      </c>
      <c r="C41" s="24">
        <f>+'[1]11.01- SEC 2010'!C39</f>
        <v>14</v>
      </c>
      <c r="D41" s="24">
        <f>+'[1]11.01- SEC 2010'!D39</f>
        <v>16.5</v>
      </c>
      <c r="E41" s="24">
        <f>+'[1]11.01- SEC 2010'!E39</f>
        <v>0</v>
      </c>
      <c r="F41" s="24">
        <f>+'[1]11.01- SEC 2010'!F39</f>
        <v>0</v>
      </c>
      <c r="G41" s="25" t="s">
        <v>15</v>
      </c>
      <c r="H41" s="23" t="s">
        <v>67</v>
      </c>
    </row>
    <row r="42" spans="1:8" ht="39" thickBot="1" x14ac:dyDescent="0.25">
      <c r="A42" s="82" t="s">
        <v>38</v>
      </c>
      <c r="B42" s="82" t="s">
        <v>96</v>
      </c>
      <c r="C42" s="83">
        <f>+'[1]11.01- SEC 2010'!C40</f>
        <v>11760.3</v>
      </c>
      <c r="D42" s="83">
        <f>+'[1]11.01- SEC 2010'!D40</f>
        <v>11582.5</v>
      </c>
      <c r="E42" s="84">
        <f>+'[1]11.01- SEC 2010'!E40</f>
        <v>0</v>
      </c>
      <c r="F42" s="84">
        <f>+'[1]11.01- SEC 2010'!F40</f>
        <v>0</v>
      </c>
      <c r="G42" s="85" t="s">
        <v>38</v>
      </c>
      <c r="H42" s="82" t="s">
        <v>96</v>
      </c>
    </row>
    <row r="43" spans="1:8" ht="3.75" customHeight="1" x14ac:dyDescent="0.2">
      <c r="A43" s="19"/>
      <c r="B43" s="19"/>
      <c r="C43" s="50"/>
      <c r="D43" s="24"/>
      <c r="E43" s="24"/>
      <c r="F43" s="24"/>
      <c r="G43" s="22"/>
      <c r="H43" s="19"/>
    </row>
    <row r="46" spans="1:8" ht="14.25" customHeight="1" x14ac:dyDescent="0.2">
      <c r="A46" s="23"/>
      <c r="B46" s="23"/>
      <c r="C46" s="24"/>
      <c r="E46" s="24"/>
      <c r="G46" s="25"/>
      <c r="H46" s="23"/>
    </row>
    <row r="47" spans="1:8" ht="14.25" customHeight="1" x14ac:dyDescent="0.2">
      <c r="A47" s="23"/>
      <c r="B47" s="23"/>
      <c r="C47" s="24"/>
      <c r="E47" s="24"/>
      <c r="G47" s="25"/>
      <c r="H47" s="23"/>
    </row>
    <row r="48" spans="1:8" s="57" customFormat="1" ht="13.5" customHeight="1" x14ac:dyDescent="0.2">
      <c r="A48" s="54"/>
      <c r="B48" s="54"/>
      <c r="C48" s="55"/>
      <c r="D48" s="55"/>
      <c r="E48" s="55"/>
      <c r="F48" s="55"/>
      <c r="G48" s="56"/>
    </row>
    <row r="49" spans="1:8" s="57" customFormat="1" ht="13.5" customHeight="1" x14ac:dyDescent="0.2">
      <c r="A49" s="54"/>
      <c r="B49" s="54"/>
      <c r="C49" s="55"/>
      <c r="D49" s="55"/>
      <c r="E49" s="55"/>
      <c r="F49" s="55"/>
      <c r="G49" s="56"/>
    </row>
    <row r="50" spans="1:8" ht="15" customHeight="1" thickBot="1" x14ac:dyDescent="0.25">
      <c r="A50" s="78"/>
      <c r="B50" s="79"/>
      <c r="C50" s="79"/>
      <c r="D50" s="79"/>
      <c r="E50" s="79"/>
      <c r="F50" s="79"/>
      <c r="G50" s="81"/>
      <c r="H50" s="86" t="s">
        <v>68</v>
      </c>
    </row>
    <row r="51" spans="1:8" ht="15" customHeight="1" thickBot="1" x14ac:dyDescent="0.25">
      <c r="A51" s="87"/>
      <c r="B51" s="88"/>
      <c r="C51" s="89" t="s">
        <v>43</v>
      </c>
      <c r="D51" s="89"/>
      <c r="E51" s="89" t="s">
        <v>44</v>
      </c>
      <c r="F51" s="89"/>
      <c r="G51" s="90"/>
      <c r="H51" s="88"/>
    </row>
    <row r="52" spans="1:8" ht="15" customHeight="1" thickBot="1" x14ac:dyDescent="0.25">
      <c r="A52" s="9"/>
      <c r="C52" s="91">
        <v>2014</v>
      </c>
      <c r="D52" s="91">
        <v>2015</v>
      </c>
      <c r="E52" s="91">
        <v>2014</v>
      </c>
      <c r="F52" s="91">
        <v>2015</v>
      </c>
      <c r="G52" s="12"/>
    </row>
    <row r="53" spans="1:8" ht="5.0999999999999996" customHeight="1" x14ac:dyDescent="0.2">
      <c r="A53" s="9"/>
      <c r="C53" s="58"/>
      <c r="D53" s="58"/>
      <c r="E53" s="58"/>
      <c r="F53" s="58"/>
      <c r="G53" s="12"/>
    </row>
    <row r="54" spans="1:8" ht="38.25" x14ac:dyDescent="0.2">
      <c r="A54" s="23"/>
      <c r="B54" s="33" t="s">
        <v>69</v>
      </c>
      <c r="C54" s="34"/>
      <c r="D54" s="34"/>
      <c r="E54" s="34"/>
      <c r="F54" s="34"/>
      <c r="G54" s="25"/>
      <c r="H54" s="23"/>
    </row>
    <row r="55" spans="1:8" ht="39" customHeight="1" x14ac:dyDescent="0.2">
      <c r="A55" s="23" t="s">
        <v>38</v>
      </c>
      <c r="B55" s="23" t="s">
        <v>96</v>
      </c>
      <c r="C55" s="24">
        <f>+'[1]11.01- SEC 2010'!C47</f>
        <v>0</v>
      </c>
      <c r="D55" s="24">
        <f>+'[1]11.01- SEC 2010'!D47</f>
        <v>0</v>
      </c>
      <c r="E55" s="24">
        <f>+'[1]11.01- SEC 2010'!E47</f>
        <v>11760.3</v>
      </c>
      <c r="F55" s="24">
        <f>+'[1]11.01- SEC 2010'!F47</f>
        <v>11582.5</v>
      </c>
      <c r="G55" s="25" t="s">
        <v>16</v>
      </c>
      <c r="H55" s="23" t="s">
        <v>96</v>
      </c>
    </row>
    <row r="56" spans="1:8" ht="25.5" x14ac:dyDescent="0.2">
      <c r="A56" s="51" t="s">
        <v>17</v>
      </c>
      <c r="B56" s="52" t="s">
        <v>100</v>
      </c>
      <c r="C56" s="24">
        <f>+'[1]11.01- SEC 2010'!C48</f>
        <v>326.3</v>
      </c>
      <c r="D56" s="24">
        <f>+'[1]11.01- SEC 2010'!D48</f>
        <v>639.29999999999995</v>
      </c>
      <c r="E56" s="24">
        <f>+'[1]11.01- SEC 2010'!E48</f>
        <v>0</v>
      </c>
      <c r="F56" s="24">
        <f>+'[1]11.01- SEC 2010'!F48</f>
        <v>0</v>
      </c>
      <c r="G56" s="53" t="s">
        <v>17</v>
      </c>
      <c r="H56" s="52" t="s">
        <v>101</v>
      </c>
    </row>
    <row r="57" spans="1:8" x14ac:dyDescent="0.2">
      <c r="A57" s="23" t="s">
        <v>18</v>
      </c>
      <c r="B57" s="23" t="s">
        <v>70</v>
      </c>
      <c r="C57" s="24">
        <f>+'[1]11.01- SEC 2010'!C49</f>
        <v>326.3</v>
      </c>
      <c r="D57" s="24">
        <f>+'[1]11.01- SEC 2010'!D49</f>
        <v>639.29999999999995</v>
      </c>
      <c r="E57" s="24">
        <f>+'[1]11.01- SEC 2010'!E49</f>
        <v>0</v>
      </c>
      <c r="F57" s="24">
        <f>+'[1]11.01- SEC 2010'!F49</f>
        <v>0</v>
      </c>
      <c r="G57" s="25" t="s">
        <v>18</v>
      </c>
      <c r="H57" s="23" t="s">
        <v>70</v>
      </c>
    </row>
    <row r="58" spans="1:8" x14ac:dyDescent="0.2">
      <c r="A58" s="23" t="s">
        <v>30</v>
      </c>
      <c r="B58" s="49" t="s">
        <v>71</v>
      </c>
      <c r="C58" s="24">
        <f>+'[1]11.01- SEC 2010'!C50</f>
        <v>0</v>
      </c>
      <c r="D58" s="24">
        <f>+'[1]11.01- SEC 2010'!D50</f>
        <v>0</v>
      </c>
      <c r="E58" s="24">
        <f>+'[1]11.01- SEC 2010'!E50</f>
        <v>5204.8</v>
      </c>
      <c r="F58" s="24">
        <f>+'[1]11.01- SEC 2010'!F50</f>
        <v>5615.8</v>
      </c>
      <c r="G58" s="25" t="s">
        <v>30</v>
      </c>
      <c r="H58" s="49" t="s">
        <v>71</v>
      </c>
    </row>
    <row r="59" spans="1:8" s="59" customFormat="1" ht="25.5" x14ac:dyDescent="0.2">
      <c r="A59" s="26" t="s">
        <v>98</v>
      </c>
      <c r="B59" s="40" t="s">
        <v>99</v>
      </c>
      <c r="C59" s="24">
        <f>+'[1]11.01- SEC 2010'!C51</f>
        <v>0</v>
      </c>
      <c r="D59" s="24">
        <f>+'[1]11.01- SEC 2010'!D51</f>
        <v>0</v>
      </c>
      <c r="E59" s="24">
        <f>+'[1]11.01- SEC 2010'!E51</f>
        <v>3797.7</v>
      </c>
      <c r="F59" s="24">
        <f>+'[1]11.01- SEC 2010'!F51</f>
        <v>4833.6000000000004</v>
      </c>
      <c r="G59" s="60" t="s">
        <v>98</v>
      </c>
      <c r="H59" s="40" t="s">
        <v>99</v>
      </c>
    </row>
    <row r="60" spans="1:8" s="59" customFormat="1" ht="25.5" x14ac:dyDescent="0.2">
      <c r="A60" s="68" t="s">
        <v>110</v>
      </c>
      <c r="B60" s="93" t="s">
        <v>115</v>
      </c>
      <c r="C60" s="24">
        <f>+'[1]11.01- SEC 2010'!C52</f>
        <v>0</v>
      </c>
      <c r="D60" s="24">
        <f>+'[1]11.01- SEC 2010'!D52</f>
        <v>0</v>
      </c>
      <c r="E60" s="24">
        <f>+'[1]11.01- SEC 2010'!E52</f>
        <v>1407.1</v>
      </c>
      <c r="F60" s="24">
        <f>+'[1]11.01- SEC 2010'!F52</f>
        <v>782.2</v>
      </c>
      <c r="G60" s="96" t="s">
        <v>110</v>
      </c>
      <c r="H60" s="93" t="s">
        <v>115</v>
      </c>
    </row>
    <row r="61" spans="1:8" s="59" customFormat="1" ht="25.5" x14ac:dyDescent="0.2">
      <c r="A61" s="94" t="s">
        <v>111</v>
      </c>
      <c r="B61" s="68" t="s">
        <v>116</v>
      </c>
      <c r="C61" s="24">
        <f>+'[1]11.01- SEC 2010'!C53</f>
        <v>13.9</v>
      </c>
      <c r="D61" s="24">
        <f>+'[1]11.01- SEC 2010'!D53</f>
        <v>20.9</v>
      </c>
      <c r="E61" s="24">
        <f>+'[1]11.01- SEC 2010'!E53</f>
        <v>0</v>
      </c>
      <c r="F61" s="24">
        <f>+'[1]11.01- SEC 2010'!F53</f>
        <v>0</v>
      </c>
      <c r="G61" s="97" t="s">
        <v>111</v>
      </c>
      <c r="H61" s="68" t="s">
        <v>116</v>
      </c>
    </row>
    <row r="62" spans="1:8" s="59" customFormat="1" ht="25.5" customHeight="1" x14ac:dyDescent="0.2">
      <c r="A62" s="69" t="s">
        <v>112</v>
      </c>
      <c r="B62" s="93" t="s">
        <v>117</v>
      </c>
      <c r="C62" s="24">
        <f>+'[1]11.01- SEC 2010'!C54</f>
        <v>0</v>
      </c>
      <c r="D62" s="24">
        <f>+'[1]11.01- SEC 2010'!D54</f>
        <v>0</v>
      </c>
      <c r="E62" s="24">
        <f>+'[1]11.01- SEC 2010'!E54</f>
        <v>0</v>
      </c>
      <c r="F62" s="24">
        <f>+'[1]11.01- SEC 2010'!F54</f>
        <v>0</v>
      </c>
      <c r="G62" s="76" t="s">
        <v>112</v>
      </c>
      <c r="H62" s="93" t="s">
        <v>117</v>
      </c>
    </row>
    <row r="63" spans="1:8" s="59" customFormat="1" ht="25.5" x14ac:dyDescent="0.2">
      <c r="A63" s="69" t="s">
        <v>123</v>
      </c>
      <c r="B63" s="95" t="s">
        <v>118</v>
      </c>
      <c r="C63" s="24">
        <f>+'[1]11.01- SEC 2010'!C55</f>
        <v>13.9</v>
      </c>
      <c r="D63" s="24">
        <f>+'[1]11.01- SEC 2010'!D55</f>
        <v>20.9</v>
      </c>
      <c r="E63" s="24">
        <f>+'[1]11.01- SEC 2010'!E55</f>
        <v>0</v>
      </c>
      <c r="F63" s="24">
        <f>+'[1]11.01- SEC 2010'!F55</f>
        <v>0</v>
      </c>
      <c r="G63" s="76" t="s">
        <v>123</v>
      </c>
      <c r="H63" s="95" t="s">
        <v>118</v>
      </c>
    </row>
    <row r="64" spans="1:8" x14ac:dyDescent="0.2">
      <c r="A64" s="23" t="s">
        <v>19</v>
      </c>
      <c r="B64" s="23" t="s">
        <v>72</v>
      </c>
      <c r="C64" s="24">
        <f>+'[1]11.01- SEC 2010'!C56</f>
        <v>6645.1</v>
      </c>
      <c r="D64" s="24">
        <f>+'[1]11.01- SEC 2010'!D56</f>
        <v>6016.1</v>
      </c>
      <c r="E64" s="24">
        <f>+'[1]11.01- SEC 2010'!E56</f>
        <v>7643.5</v>
      </c>
      <c r="F64" s="24">
        <f>+'[1]11.01- SEC 2010'!F56</f>
        <v>7774</v>
      </c>
      <c r="G64" s="25" t="s">
        <v>19</v>
      </c>
      <c r="H64" s="23" t="s">
        <v>72</v>
      </c>
    </row>
    <row r="65" spans="1:8" ht="25.5" customHeight="1" x14ac:dyDescent="0.2">
      <c r="A65" s="23" t="s">
        <v>20</v>
      </c>
      <c r="B65" s="23" t="s">
        <v>73</v>
      </c>
      <c r="C65" s="24">
        <f>+'[1]11.01- SEC 2010'!C57</f>
        <v>336.8</v>
      </c>
      <c r="D65" s="24">
        <f>+'[1]11.01- SEC 2010'!D57</f>
        <v>327.60000000000002</v>
      </c>
      <c r="E65" s="24">
        <f>+'[1]11.01- SEC 2010'!E57</f>
        <v>3892.4</v>
      </c>
      <c r="F65" s="24">
        <f>+'[1]11.01- SEC 2010'!F57</f>
        <v>3749.7</v>
      </c>
      <c r="G65" s="25" t="s">
        <v>20</v>
      </c>
      <c r="H65" s="23" t="s">
        <v>73</v>
      </c>
    </row>
    <row r="66" spans="1:8" x14ac:dyDescent="0.2">
      <c r="A66" s="23" t="s">
        <v>21</v>
      </c>
      <c r="B66" s="23" t="s">
        <v>74</v>
      </c>
      <c r="C66" s="24">
        <f>+'[1]11.01- SEC 2010'!C58</f>
        <v>3892.4</v>
      </c>
      <c r="D66" s="24">
        <f>+'[1]11.01- SEC 2010'!D58</f>
        <v>3749.7</v>
      </c>
      <c r="E66" s="24">
        <f>+'[1]11.01- SEC 2010'!E58</f>
        <v>356.1</v>
      </c>
      <c r="F66" s="24">
        <f>+'[1]11.01- SEC 2010'!F58</f>
        <v>335</v>
      </c>
      <c r="G66" s="25" t="s">
        <v>21</v>
      </c>
      <c r="H66" s="23" t="s">
        <v>74</v>
      </c>
    </row>
    <row r="67" spans="1:8" ht="25.5" x14ac:dyDescent="0.2">
      <c r="A67" s="23" t="s">
        <v>22</v>
      </c>
      <c r="B67" s="41" t="s">
        <v>75</v>
      </c>
      <c r="C67" s="24">
        <f>+'[1]11.01- SEC 2010'!C59</f>
        <v>2415.9</v>
      </c>
      <c r="D67" s="24">
        <f>+'[1]11.01- SEC 2010'!D59</f>
        <v>1938.8</v>
      </c>
      <c r="E67" s="24">
        <f>+'[1]11.01- SEC 2010'!E59</f>
        <v>3395</v>
      </c>
      <c r="F67" s="24">
        <f>+'[1]11.01- SEC 2010'!F59</f>
        <v>3689.3</v>
      </c>
      <c r="G67" s="25" t="s">
        <v>22</v>
      </c>
      <c r="H67" s="41" t="s">
        <v>102</v>
      </c>
    </row>
    <row r="68" spans="1:8" ht="25.5" x14ac:dyDescent="0.2">
      <c r="A68" s="27" t="s">
        <v>37</v>
      </c>
      <c r="B68" s="27" t="s">
        <v>91</v>
      </c>
      <c r="C68" s="28">
        <f>+'[1]11.01- SEC 2010'!C60</f>
        <v>17623.3</v>
      </c>
      <c r="D68" s="28">
        <f>+'[1]11.01- SEC 2010'!D60</f>
        <v>18296</v>
      </c>
      <c r="E68" s="29">
        <f>+'[1]11.01- SEC 2010'!E60</f>
        <v>0</v>
      </c>
      <c r="F68" s="29">
        <f>+'[1]11.01- SEC 2010'!F60</f>
        <v>0</v>
      </c>
      <c r="G68" s="30" t="s">
        <v>37</v>
      </c>
      <c r="H68" s="27" t="s">
        <v>91</v>
      </c>
    </row>
    <row r="69" spans="1:8" ht="38.25" x14ac:dyDescent="0.2">
      <c r="A69" s="23"/>
      <c r="B69" s="33" t="s">
        <v>77</v>
      </c>
      <c r="C69" s="24"/>
      <c r="D69" s="24"/>
      <c r="E69" s="24"/>
      <c r="F69" s="24"/>
      <c r="G69" s="25"/>
      <c r="H69" s="23"/>
    </row>
    <row r="70" spans="1:8" ht="5.0999999999999996" customHeight="1" x14ac:dyDescent="0.2">
      <c r="A70" s="19"/>
      <c r="B70" s="19"/>
      <c r="C70" s="31"/>
      <c r="D70" s="31"/>
      <c r="E70" s="31"/>
      <c r="F70" s="31"/>
      <c r="G70" s="22"/>
      <c r="H70" s="19"/>
    </row>
    <row r="71" spans="1:8" x14ac:dyDescent="0.2">
      <c r="A71" s="23" t="s">
        <v>37</v>
      </c>
      <c r="B71" s="23" t="s">
        <v>76</v>
      </c>
      <c r="C71" s="24">
        <f>+'[1]11.01- SEC 2010'!C63</f>
        <v>0</v>
      </c>
      <c r="D71" s="24">
        <f>+'[1]11.01- SEC 2010'!D63</f>
        <v>0</v>
      </c>
      <c r="E71" s="24">
        <f>+'[1]11.01- SEC 2010'!E63</f>
        <v>17623.3</v>
      </c>
      <c r="F71" s="24">
        <f>+'[1]11.01- SEC 2010'!F63</f>
        <v>18296</v>
      </c>
      <c r="G71" s="25" t="s">
        <v>37</v>
      </c>
      <c r="H71" s="23" t="s">
        <v>76</v>
      </c>
    </row>
    <row r="72" spans="1:8" ht="25.5" x14ac:dyDescent="0.2">
      <c r="A72" s="27" t="s">
        <v>36</v>
      </c>
      <c r="B72" s="19" t="s">
        <v>78</v>
      </c>
      <c r="C72" s="28">
        <f>+'[1]11.01- SEC 2010'!C64</f>
        <v>17623.3</v>
      </c>
      <c r="D72" s="28">
        <f>+'[1]11.01- SEC 2010'!D64</f>
        <v>18296</v>
      </c>
      <c r="E72" s="29">
        <f>+'[1]11.01- SEC 2010'!E64</f>
        <v>0</v>
      </c>
      <c r="F72" s="29">
        <f>+'[1]11.01- SEC 2010'!F64</f>
        <v>0</v>
      </c>
      <c r="G72" s="30" t="s">
        <v>36</v>
      </c>
      <c r="H72" s="19" t="s">
        <v>78</v>
      </c>
    </row>
    <row r="73" spans="1:8" ht="5.0999999999999996" customHeight="1" x14ac:dyDescent="0.2">
      <c r="A73" s="61"/>
      <c r="B73" s="61"/>
      <c r="C73" s="31"/>
      <c r="D73" s="31"/>
      <c r="E73" s="31"/>
      <c r="F73" s="31"/>
      <c r="G73" s="62"/>
      <c r="H73" s="61"/>
    </row>
    <row r="74" spans="1:8" ht="38.25" x14ac:dyDescent="0.2">
      <c r="A74" s="23"/>
      <c r="B74" s="33" t="s">
        <v>79</v>
      </c>
      <c r="C74" s="24"/>
      <c r="D74" s="24"/>
      <c r="E74" s="24"/>
      <c r="F74" s="24"/>
      <c r="G74" s="25"/>
      <c r="H74" s="23"/>
    </row>
    <row r="75" spans="1:8" ht="5.0999999999999996" customHeight="1" x14ac:dyDescent="0.2">
      <c r="A75" s="23"/>
      <c r="B75" s="23"/>
      <c r="C75" s="31"/>
      <c r="D75" s="31"/>
      <c r="E75" s="31"/>
      <c r="F75" s="31"/>
      <c r="G75" s="25"/>
      <c r="H75" s="23"/>
    </row>
    <row r="76" spans="1:8" x14ac:dyDescent="0.2">
      <c r="A76" s="23" t="s">
        <v>37</v>
      </c>
      <c r="B76" s="23" t="s">
        <v>76</v>
      </c>
      <c r="C76" s="24">
        <f>+'[1]11.01- SEC 2010'!C68</f>
        <v>0</v>
      </c>
      <c r="D76" s="24">
        <f>+'[1]11.01- SEC 2010'!D68</f>
        <v>0</v>
      </c>
      <c r="E76" s="24">
        <f>+'[1]11.01- SEC 2010'!E68</f>
        <v>17623.3</v>
      </c>
      <c r="F76" s="24">
        <f>+'[1]11.01- SEC 2010'!F68</f>
        <v>18296</v>
      </c>
      <c r="G76" s="25" t="s">
        <v>37</v>
      </c>
      <c r="H76" s="23" t="s">
        <v>76</v>
      </c>
    </row>
    <row r="77" spans="1:8" ht="25.5" x14ac:dyDescent="0.2">
      <c r="A77" s="69" t="s">
        <v>113</v>
      </c>
      <c r="B77" s="98" t="s">
        <v>114</v>
      </c>
      <c r="C77" s="24">
        <f>+'[1]11.01- SEC 2010'!C69</f>
        <v>5184.7</v>
      </c>
      <c r="D77" s="24">
        <f>+'[1]11.01- SEC 2010'!D69</f>
        <v>5588.5</v>
      </c>
      <c r="E77" s="24">
        <f>+'[1]11.01- SEC 2010'!E69</f>
        <v>0</v>
      </c>
      <c r="F77" s="24">
        <f>+'[1]11.01- SEC 2010'!F69</f>
        <v>0</v>
      </c>
      <c r="G77" s="76" t="s">
        <v>113</v>
      </c>
      <c r="H77" s="98" t="s">
        <v>114</v>
      </c>
    </row>
    <row r="78" spans="1:8" x14ac:dyDescent="0.2">
      <c r="A78" s="27" t="s">
        <v>35</v>
      </c>
      <c r="B78" s="27" t="s">
        <v>80</v>
      </c>
      <c r="C78" s="28">
        <f>+'[1]11.01- SEC 2010'!C70</f>
        <v>12438.6</v>
      </c>
      <c r="D78" s="28">
        <f>+'[1]11.01- SEC 2010'!D70</f>
        <v>12707.5</v>
      </c>
      <c r="E78" s="29">
        <f>+'[1]11.01- SEC 2010'!E70</f>
        <v>0</v>
      </c>
      <c r="F78" s="29">
        <f>+'[1]11.01- SEC 2010'!F70</f>
        <v>0</v>
      </c>
      <c r="G78" s="30" t="s">
        <v>35</v>
      </c>
      <c r="H78" s="27" t="s">
        <v>80</v>
      </c>
    </row>
    <row r="79" spans="1:8" ht="5.0999999999999996" customHeight="1" x14ac:dyDescent="0.2">
      <c r="A79" s="19"/>
      <c r="B79" s="19"/>
      <c r="C79" s="24"/>
      <c r="D79" s="24"/>
      <c r="E79" s="24"/>
      <c r="F79" s="24"/>
      <c r="G79" s="22"/>
      <c r="H79" s="19"/>
    </row>
    <row r="80" spans="1:8" ht="38.25" x14ac:dyDescent="0.2">
      <c r="A80" s="19"/>
      <c r="B80" s="63" t="s">
        <v>81</v>
      </c>
      <c r="C80" s="24"/>
      <c r="D80" s="24"/>
      <c r="E80" s="24"/>
      <c r="F80" s="24"/>
      <c r="G80" s="22"/>
      <c r="H80" s="19"/>
    </row>
    <row r="81" spans="1:8" ht="25.5" x14ac:dyDescent="0.2">
      <c r="A81" s="23" t="s">
        <v>36</v>
      </c>
      <c r="B81" s="69" t="s">
        <v>107</v>
      </c>
      <c r="C81" s="24">
        <f>+'[1]11.01- SEC 2010'!C73</f>
        <v>0</v>
      </c>
      <c r="D81" s="24">
        <f>+'[1]11.01- SEC 2010'!D73</f>
        <v>0</v>
      </c>
      <c r="E81" s="24">
        <f>+'[1]11.01- SEC 2010'!E73</f>
        <v>17623.3</v>
      </c>
      <c r="F81" s="24">
        <f>+'[1]11.01- SEC 2010'!F73</f>
        <v>18296</v>
      </c>
      <c r="G81" s="25" t="s">
        <v>36</v>
      </c>
      <c r="H81" s="69" t="s">
        <v>107</v>
      </c>
    </row>
    <row r="82" spans="1:8" ht="25.5" x14ac:dyDescent="0.2">
      <c r="A82" s="69" t="s">
        <v>113</v>
      </c>
      <c r="B82" s="98" t="s">
        <v>114</v>
      </c>
      <c r="C82" s="24">
        <f>+'[1]11.01- SEC 2010'!C74</f>
        <v>5184.7</v>
      </c>
      <c r="D82" s="24">
        <f>+'[1]11.01- SEC 2010'!D74</f>
        <v>5588.5</v>
      </c>
      <c r="E82" s="24">
        <f>+'[1]11.01- SEC 2010'!E74</f>
        <v>0</v>
      </c>
      <c r="F82" s="24">
        <f>+'[1]11.01- SEC 2010'!F74</f>
        <v>0</v>
      </c>
      <c r="G82" s="76" t="s">
        <v>113</v>
      </c>
      <c r="H82" s="98" t="s">
        <v>114</v>
      </c>
    </row>
    <row r="83" spans="1:8" ht="13.5" customHeight="1" thickBot="1" x14ac:dyDescent="0.25">
      <c r="A83" s="82" t="s">
        <v>35</v>
      </c>
      <c r="B83" s="82" t="s">
        <v>82</v>
      </c>
      <c r="C83" s="83">
        <f>+'[1]11.01- SEC 2010'!C75</f>
        <v>12438.6</v>
      </c>
      <c r="D83" s="83">
        <f>+'[1]11.01- SEC 2010'!D75</f>
        <v>12707.5</v>
      </c>
      <c r="E83" s="84">
        <f>+'[1]11.01- SEC 2010'!E75</f>
        <v>0</v>
      </c>
      <c r="F83" s="84">
        <f>+'[1]11.01- SEC 2010'!F75</f>
        <v>0</v>
      </c>
      <c r="G83" s="85" t="s">
        <v>35</v>
      </c>
      <c r="H83" s="82" t="s">
        <v>82</v>
      </c>
    </row>
    <row r="84" spans="1:8" ht="5.0999999999999996" customHeight="1" x14ac:dyDescent="0.2">
      <c r="A84" s="19"/>
      <c r="B84" s="19"/>
      <c r="C84" s="24"/>
      <c r="D84" s="24"/>
      <c r="E84" s="24"/>
      <c r="F84" s="24"/>
      <c r="G84" s="22"/>
      <c r="H84" s="19"/>
    </row>
    <row r="85" spans="1:8" ht="5.0999999999999996" customHeight="1" x14ac:dyDescent="0.2">
      <c r="A85" s="23"/>
      <c r="B85" s="23"/>
      <c r="C85" s="24"/>
      <c r="D85" s="24"/>
      <c r="E85" s="24"/>
      <c r="F85" s="24"/>
      <c r="G85" s="25"/>
      <c r="H85" s="23"/>
    </row>
    <row r="91" spans="1:8" s="57" customFormat="1" ht="12" x14ac:dyDescent="0.2">
      <c r="A91" s="104"/>
      <c r="B91" s="104"/>
      <c r="C91" s="105"/>
      <c r="D91" s="105"/>
      <c r="E91" s="105"/>
      <c r="F91" s="105"/>
      <c r="G91" s="106"/>
      <c r="H91" s="106" t="s">
        <v>68</v>
      </c>
    </row>
    <row r="92" spans="1:8" ht="15" customHeight="1" x14ac:dyDescent="0.2">
      <c r="A92" s="108"/>
      <c r="B92" s="109"/>
      <c r="C92" s="110" t="s">
        <v>43</v>
      </c>
      <c r="D92" s="110"/>
      <c r="E92" s="110" t="s">
        <v>44</v>
      </c>
      <c r="F92" s="110"/>
      <c r="G92" s="111"/>
      <c r="H92" s="109"/>
    </row>
    <row r="93" spans="1:8" ht="15" customHeight="1" thickBot="1" x14ac:dyDescent="0.25">
      <c r="A93" s="9"/>
      <c r="C93" s="107">
        <v>2014</v>
      </c>
      <c r="D93" s="107">
        <v>2015</v>
      </c>
      <c r="E93" s="107">
        <v>2014</v>
      </c>
      <c r="F93" s="107">
        <v>2015</v>
      </c>
      <c r="G93" s="12"/>
    </row>
    <row r="94" spans="1:8" ht="51" x14ac:dyDescent="0.2">
      <c r="A94" s="23"/>
      <c r="B94" s="64" t="s">
        <v>83</v>
      </c>
      <c r="C94" s="24"/>
      <c r="D94" s="24"/>
      <c r="E94" s="24"/>
      <c r="F94" s="24"/>
      <c r="G94" s="25"/>
      <c r="H94" s="23"/>
    </row>
    <row r="95" spans="1:8" ht="5.25" customHeight="1" x14ac:dyDescent="0.2">
      <c r="A95" s="19"/>
      <c r="B95" s="19"/>
      <c r="C95" s="31"/>
      <c r="D95" s="31"/>
      <c r="E95" s="31"/>
      <c r="F95" s="31"/>
      <c r="G95" s="22"/>
      <c r="H95" s="19"/>
    </row>
    <row r="96" spans="1:8" ht="12" customHeight="1" x14ac:dyDescent="0.2">
      <c r="A96" s="23"/>
      <c r="B96" s="19" t="s">
        <v>84</v>
      </c>
      <c r="C96" s="24"/>
      <c r="D96" s="24"/>
      <c r="E96" s="24"/>
      <c r="F96" s="24"/>
      <c r="G96" s="25"/>
      <c r="H96" s="63" t="s">
        <v>85</v>
      </c>
    </row>
    <row r="97" spans="1:8" ht="2.25" customHeight="1" x14ac:dyDescent="0.2">
      <c r="A97" s="23"/>
      <c r="B97" s="23"/>
      <c r="C97" s="24"/>
      <c r="D97" s="24"/>
      <c r="E97" s="24"/>
      <c r="F97" s="24"/>
      <c r="G97" s="25"/>
      <c r="H97" s="23"/>
    </row>
    <row r="98" spans="1:8" ht="14.25" customHeight="1" x14ac:dyDescent="0.2">
      <c r="A98" s="23" t="s">
        <v>35</v>
      </c>
      <c r="B98" s="23" t="s">
        <v>82</v>
      </c>
      <c r="C98" s="24">
        <f>+'[1]11.01- SEC 2010'!C90</f>
        <v>0</v>
      </c>
      <c r="D98" s="24">
        <f>+'[1]11.01- SEC 2010'!D90</f>
        <v>0</v>
      </c>
      <c r="E98" s="24">
        <f>+'[1]11.01- SEC 2010'!E90</f>
        <v>12438.6</v>
      </c>
      <c r="F98" s="24">
        <f>+'[1]11.01- SEC 2010'!F90</f>
        <v>12707.5</v>
      </c>
      <c r="G98" s="25" t="s">
        <v>35</v>
      </c>
      <c r="H98" s="23" t="s">
        <v>82</v>
      </c>
    </row>
    <row r="99" spans="1:8" ht="41.25" customHeight="1" x14ac:dyDescent="0.2">
      <c r="A99" s="27" t="s">
        <v>23</v>
      </c>
      <c r="B99" s="27" t="s">
        <v>93</v>
      </c>
      <c r="C99" s="28">
        <f>+'[1]11.01- SEC 2010'!C91</f>
        <v>10420.4</v>
      </c>
      <c r="D99" s="28">
        <f>+'[1]11.01- SEC 2010'!D91</f>
        <v>10300</v>
      </c>
      <c r="E99" s="29">
        <f>+'[1]11.01- SEC 2010'!E91</f>
        <v>0</v>
      </c>
      <c r="F99" s="29">
        <f>+'[1]11.01- SEC 2010'!F91</f>
        <v>0</v>
      </c>
      <c r="G99" s="30" t="s">
        <v>23</v>
      </c>
      <c r="H99" s="27" t="s">
        <v>93</v>
      </c>
    </row>
    <row r="100" spans="1:8" ht="38.25" x14ac:dyDescent="0.2">
      <c r="A100" s="23"/>
      <c r="B100" s="33" t="s">
        <v>86</v>
      </c>
      <c r="C100" s="24"/>
      <c r="D100" s="24"/>
      <c r="E100" s="24"/>
      <c r="F100" s="24"/>
      <c r="G100" s="25"/>
      <c r="H100" s="23"/>
    </row>
    <row r="101" spans="1:8" ht="4.5" customHeight="1" x14ac:dyDescent="0.2">
      <c r="A101" s="23"/>
      <c r="B101" s="23"/>
      <c r="C101" s="24"/>
      <c r="D101" s="24"/>
      <c r="E101" s="24"/>
      <c r="F101" s="24"/>
      <c r="G101" s="25"/>
      <c r="H101" s="23"/>
    </row>
    <row r="102" spans="1:8" ht="36.75" customHeight="1" x14ac:dyDescent="0.2">
      <c r="A102" s="23" t="s">
        <v>23</v>
      </c>
      <c r="B102" s="41" t="s">
        <v>93</v>
      </c>
      <c r="C102" s="24">
        <f>+'[1]11.01- SEC 2010'!C94</f>
        <v>0</v>
      </c>
      <c r="D102" s="24">
        <f>+'[1]11.01- SEC 2010'!D94</f>
        <v>0</v>
      </c>
      <c r="E102" s="24">
        <f>+'[1]11.01- SEC 2010'!E94</f>
        <v>10420.4</v>
      </c>
      <c r="F102" s="24">
        <f>+'[1]11.01- SEC 2010'!F94</f>
        <v>10300</v>
      </c>
      <c r="G102" s="25" t="s">
        <v>23</v>
      </c>
      <c r="H102" s="41" t="s">
        <v>93</v>
      </c>
    </row>
    <row r="103" spans="1:8" ht="25.5" x14ac:dyDescent="0.2">
      <c r="A103" s="23" t="s">
        <v>31</v>
      </c>
      <c r="B103" s="23" t="s">
        <v>97</v>
      </c>
      <c r="C103" s="24">
        <f>+'[1]11.01- SEC 2010'!C95</f>
        <v>1196.5</v>
      </c>
      <c r="D103" s="24">
        <f>+'[1]11.01- SEC 2010'!D95</f>
        <v>1227.5999999999999</v>
      </c>
      <c r="E103" s="24">
        <f>+'[1]11.01- SEC 2010'!E95</f>
        <v>0</v>
      </c>
      <c r="F103" s="24">
        <f>+'[1]11.01- SEC 2010'!F95</f>
        <v>0</v>
      </c>
      <c r="G103" s="25" t="s">
        <v>31</v>
      </c>
      <c r="H103" s="23" t="s">
        <v>97</v>
      </c>
    </row>
    <row r="104" spans="1:8" x14ac:dyDescent="0.2">
      <c r="A104" s="48" t="s">
        <v>32</v>
      </c>
      <c r="B104" s="49" t="s">
        <v>87</v>
      </c>
      <c r="C104" s="24">
        <f>+'[1]11.01- SEC 2010'!C96</f>
        <v>-2018.2</v>
      </c>
      <c r="D104" s="24">
        <f>+'[1]11.01- SEC 2010'!D96</f>
        <v>-2407.5</v>
      </c>
      <c r="E104" s="24">
        <f>+'[1]11.01- SEC 2010'!E96</f>
        <v>0</v>
      </c>
      <c r="F104" s="24">
        <f>+'[1]11.01- SEC 2010'!F96</f>
        <v>0</v>
      </c>
      <c r="G104" s="8" t="s">
        <v>32</v>
      </c>
      <c r="H104" s="49" t="s">
        <v>87</v>
      </c>
    </row>
    <row r="105" spans="1:8" x14ac:dyDescent="0.2">
      <c r="A105" s="23" t="s">
        <v>24</v>
      </c>
      <c r="B105" s="49" t="s">
        <v>88</v>
      </c>
      <c r="C105" s="24">
        <f>+'[1]11.01- SEC 2010'!C97</f>
        <v>16.899999999999999</v>
      </c>
      <c r="D105" s="24">
        <f>+'[1]11.01- SEC 2010'!D97</f>
        <v>18.600000000000001</v>
      </c>
      <c r="E105" s="24">
        <f>+'[1]11.01- SEC 2010'!E97</f>
        <v>0</v>
      </c>
      <c r="F105" s="24">
        <f>+'[1]11.01- SEC 2010'!F97</f>
        <v>0</v>
      </c>
      <c r="G105" s="25" t="s">
        <v>24</v>
      </c>
      <c r="H105" s="49" t="s">
        <v>88</v>
      </c>
    </row>
    <row r="106" spans="1:8" ht="24.75" customHeight="1" x14ac:dyDescent="0.2">
      <c r="A106" s="23" t="s">
        <v>33</v>
      </c>
      <c r="B106" s="40" t="s">
        <v>92</v>
      </c>
      <c r="C106" s="24">
        <f>+'[1]11.01- SEC 2010'!C98</f>
        <v>73</v>
      </c>
      <c r="D106" s="24">
        <f>+'[1]11.01- SEC 2010'!D98</f>
        <v>91.7</v>
      </c>
      <c r="E106" s="24">
        <f>+'[1]11.01- SEC 2010'!E98</f>
        <v>0</v>
      </c>
      <c r="F106" s="24">
        <f>+'[1]11.01- SEC 2010'!F98</f>
        <v>0</v>
      </c>
      <c r="G106" s="25" t="s">
        <v>33</v>
      </c>
      <c r="H106" s="40" t="s">
        <v>92</v>
      </c>
    </row>
    <row r="107" spans="1:8" ht="25.5" customHeight="1" x14ac:dyDescent="0.2">
      <c r="A107" s="23" t="s">
        <v>34</v>
      </c>
      <c r="B107" s="40" t="s">
        <v>89</v>
      </c>
      <c r="C107" s="24">
        <f>+'[1]11.01- SEC 2010'!C99</f>
        <v>73</v>
      </c>
      <c r="D107" s="24">
        <f>+'[1]11.01- SEC 2010'!D99</f>
        <v>91.7</v>
      </c>
      <c r="E107" s="24">
        <f>+'[1]11.01- SEC 2010'!E99</f>
        <v>0</v>
      </c>
      <c r="F107" s="24">
        <f>+'[1]11.01- SEC 2010'!F99</f>
        <v>0</v>
      </c>
      <c r="G107" s="25" t="s">
        <v>34</v>
      </c>
      <c r="H107" s="40" t="s">
        <v>89</v>
      </c>
    </row>
    <row r="108" spans="1:8" ht="27.95" customHeight="1" thickBot="1" x14ac:dyDescent="0.25">
      <c r="A108" s="82" t="s">
        <v>25</v>
      </c>
      <c r="B108" s="92" t="s">
        <v>90</v>
      </c>
      <c r="C108" s="83">
        <f>+'[1]11.01- SEC 2010'!C100</f>
        <v>11152.2</v>
      </c>
      <c r="D108" s="83">
        <f>+'[1]11.01- SEC 2010'!D100</f>
        <v>11369.6</v>
      </c>
      <c r="E108" s="84">
        <f>+'[1]11.01- SEC 2010'!E100</f>
        <v>0</v>
      </c>
      <c r="F108" s="84">
        <f>+'[1]11.01- SEC 2010'!F100</f>
        <v>0</v>
      </c>
      <c r="G108" s="85" t="s">
        <v>25</v>
      </c>
      <c r="H108" s="92" t="s">
        <v>90</v>
      </c>
    </row>
    <row r="109" spans="1:8" x14ac:dyDescent="0.2">
      <c r="A109" s="66"/>
    </row>
  </sheetData>
  <mergeCells count="2">
    <mergeCell ref="B38:B39"/>
    <mergeCell ref="H38:H39"/>
  </mergeCells>
  <phoneticPr fontId="0" type="noConversion"/>
  <pageMargins left="0.39370078740157483" right="0.39370078740157483" top="0.39370078740157483" bottom="0.78740157480314965" header="0.78740157480314965" footer="0.78740157480314965"/>
  <pageSetup paperSize="9" firstPageNumber="133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11.01- SEC 2010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National Accounts - ROMANIA</dc:creator>
  <cp:lastModifiedBy>Daniela Popescu</cp:lastModifiedBy>
  <cp:lastPrinted>2018-03-23T07:06:39Z</cp:lastPrinted>
  <dcterms:created xsi:type="dcterms:W3CDTF">1998-08-26T12:31:56Z</dcterms:created>
  <dcterms:modified xsi:type="dcterms:W3CDTF">2018-03-26T08:43:47Z</dcterms:modified>
</cp:coreProperties>
</file>